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correouisedu-my.sharepoint.com/personal/ivan2174144_correo_uis_edu_co/Documents/practicas/TRABAJO DE GRADO II/libro y articulo/Entregables articulo/ANEXOS/"/>
    </mc:Choice>
  </mc:AlternateContent>
  <xr:revisionPtr revIDLastSave="8" documentId="13_ncr:1_{1091871D-8D1D-4714-AD87-D2562EAE2520}" xr6:coauthVersionLast="47" xr6:coauthVersionMax="47" xr10:uidLastSave="{D4CA202D-08BC-4491-942C-062A41138198}"/>
  <bookViews>
    <workbookView xWindow="-120" yWindow="-120" windowWidth="20730" windowHeight="11160" xr2:uid="{00000000-000D-0000-FFFF-FFFF00000000}"/>
  </bookViews>
  <sheets>
    <sheet name="Reporte de 15-08-2022" sheetId="200" r:id="rId1"/>
  </sheets>
  <definedNames>
    <definedName name="_xlnm._FilterDatabase" localSheetId="0" hidden="1">'Reporte de 15-08-2022'!$A$41:$AE$68</definedName>
    <definedName name="_xlnm.Print_Area" localSheetId="0">'Reporte de 15-08-2022'!$A$1:$AE$157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101" i="200" l="1"/>
  <c r="AF99" i="200"/>
  <c r="AG95" i="200"/>
  <c r="P94" i="200" s="1"/>
  <c r="P86" i="200"/>
  <c r="AG84" i="200"/>
  <c r="P78" i="200"/>
  <c r="P77" i="200"/>
  <c r="P72" i="200"/>
  <c r="P71" i="200"/>
  <c r="AG70" i="200"/>
  <c r="P62" i="200"/>
  <c r="P61" i="200"/>
  <c r="AG59" i="200"/>
  <c r="P52" i="200"/>
  <c r="P49" i="200"/>
  <c r="P48" i="200"/>
  <c r="P47" i="200"/>
  <c r="P46" i="200"/>
  <c r="AG45" i="200"/>
  <c r="P69" i="200" l="1"/>
  <c r="P58" i="200"/>
  <c r="P44" i="200"/>
  <c r="P83" i="200"/>
  <c r="AF121" i="200"/>
  <c r="AF100" i="200"/>
  <c r="AG99" i="200"/>
  <c r="P43" i="200" l="1"/>
  <c r="P68" i="200"/>
  <c r="P98" i="200"/>
  <c r="P93" i="200" s="1"/>
  <c r="P42" i="200" l="1"/>
</calcChain>
</file>

<file path=xl/sharedStrings.xml><?xml version="1.0" encoding="utf-8"?>
<sst xmlns="http://schemas.openxmlformats.org/spreadsheetml/2006/main" count="224" uniqueCount="147">
  <si>
    <t>INFORME AVANCE FÍSICO EN OBRA</t>
  </si>
  <si>
    <t>FECHA DEL INFORME</t>
  </si>
  <si>
    <t>CONTRATISTA</t>
  </si>
  <si>
    <t>PROYECTO</t>
  </si>
  <si>
    <t>PERALTA INGENIERÍA S.A.S</t>
  </si>
  <si>
    <t>ESTRUCTURA METÁLICA AULAS NEWPORT SCHOOL - FLORIDABLANCA</t>
  </si>
  <si>
    <t>REPORTE No.</t>
  </si>
  <si>
    <t>ESPECIALIDAD</t>
  </si>
  <si>
    <t>ESTRUCTURA METÁLICA</t>
  </si>
  <si>
    <t>TURNO</t>
  </si>
  <si>
    <t>HORARIO DE TRABAJO</t>
  </si>
  <si>
    <t>CLIMA</t>
  </si>
  <si>
    <t>HRS TRABAJO TURNO</t>
  </si>
  <si>
    <t>Mañana</t>
  </si>
  <si>
    <t>De:</t>
  </si>
  <si>
    <t>Hasta:</t>
  </si>
  <si>
    <t>soleado</t>
  </si>
  <si>
    <t>Tarde</t>
  </si>
  <si>
    <t>ESTRUCTURA DE DESGLOSE DE TRABAJO (EDT)</t>
  </si>
  <si>
    <t>AVANCE BIM</t>
  </si>
  <si>
    <t>PERSONAL</t>
  </si>
  <si>
    <t>N</t>
  </si>
  <si>
    <t>NOMBRE</t>
  </si>
  <si>
    <t>CARGO</t>
  </si>
  <si>
    <t>H. EXTRAS</t>
  </si>
  <si>
    <t>ANDERSON MERMÚDEZ</t>
  </si>
  <si>
    <t>AYUDANTE AVANZADO</t>
  </si>
  <si>
    <t>DIEGO CACERES</t>
  </si>
  <si>
    <t>FRANKYN LEYVA</t>
  </si>
  <si>
    <t>MARIO CASTAÑO</t>
  </si>
  <si>
    <t>GERMAN CARREÑO</t>
  </si>
  <si>
    <t>PINTOR</t>
  </si>
  <si>
    <t>CARLOS CASTAÑO</t>
  </si>
  <si>
    <t>RICARDO ARIAS</t>
  </si>
  <si>
    <t>HECTOR SANTANA</t>
  </si>
  <si>
    <t>MAESTRO DE PANEL</t>
  </si>
  <si>
    <t>LUIS ALBERTO AMARIS</t>
  </si>
  <si>
    <t>OFICIAL</t>
  </si>
  <si>
    <t>MARLON MACHADO</t>
  </si>
  <si>
    <t>JULIÁN FERNÁNDEZ</t>
  </si>
  <si>
    <t>REYNEL MORENO</t>
  </si>
  <si>
    <t>FABIÁN RAMIREZ</t>
  </si>
  <si>
    <t>ACTIVIDADES EJECUTADAS</t>
  </si>
  <si>
    <t>EDT</t>
  </si>
  <si>
    <t>DESCRIPCIÓN ACTIVIDAD</t>
  </si>
  <si>
    <t>% Completado</t>
  </si>
  <si>
    <t>Cuadrilla de trabajo</t>
  </si>
  <si>
    <r>
      <t xml:space="preserve">Duración real </t>
    </r>
    <r>
      <rPr>
        <b/>
        <sz val="12"/>
        <color theme="1"/>
        <rFont val="Calibri"/>
        <family val="2"/>
      </rPr>
      <t>[horas]</t>
    </r>
  </si>
  <si>
    <t>Aulas Newport School</t>
  </si>
  <si>
    <t>Maestro</t>
  </si>
  <si>
    <t>Oficial</t>
  </si>
  <si>
    <t>Ayudante</t>
  </si>
  <si>
    <t>Terraza 1</t>
  </si>
  <si>
    <t>1.1</t>
  </si>
  <si>
    <t>Piso 1</t>
  </si>
  <si>
    <t>1.1.1</t>
  </si>
  <si>
    <t>Descargue de material</t>
  </si>
  <si>
    <t>-</t>
  </si>
  <si>
    <t>1.1.2</t>
  </si>
  <si>
    <t>Retiro de matrices y nivelación de contratuercas</t>
  </si>
  <si>
    <t>1.1.3</t>
  </si>
  <si>
    <t>Montaje de Columnas</t>
  </si>
  <si>
    <t>1.1.4</t>
  </si>
  <si>
    <t>Montaje de vigas</t>
  </si>
  <si>
    <t>1.1.5</t>
  </si>
  <si>
    <t>Montaje de viguetas</t>
  </si>
  <si>
    <t>1.1.6</t>
  </si>
  <si>
    <t>Ajuste de pernos de conexión</t>
  </si>
  <si>
    <t>1.1.7</t>
  </si>
  <si>
    <t>Instalación de steel deck</t>
  </si>
  <si>
    <t>1.1.8</t>
  </si>
  <si>
    <t>Instalación de conectores de cortante (stud)</t>
  </si>
  <si>
    <t>1.1.9</t>
  </si>
  <si>
    <t>Instalación de banda</t>
  </si>
  <si>
    <t>1.1.10</t>
  </si>
  <si>
    <t>Instalación de malla electrosoldada</t>
  </si>
  <si>
    <t>1.1.11</t>
  </si>
  <si>
    <t>Concreto pantallas</t>
  </si>
  <si>
    <t>1.1.12</t>
  </si>
  <si>
    <t>Concreto placa de entrepiso</t>
  </si>
  <si>
    <t>1.1.13</t>
  </si>
  <si>
    <t>Instalación de panel de fachada</t>
  </si>
  <si>
    <t>1.2</t>
  </si>
  <si>
    <t>Piso 2</t>
  </si>
  <si>
    <t>1.2.1</t>
  </si>
  <si>
    <t>1.2.2</t>
  </si>
  <si>
    <t>1.2.3</t>
  </si>
  <si>
    <t>Montaje de cerchas</t>
  </si>
  <si>
    <t>1.2.4</t>
  </si>
  <si>
    <t>Montaje de correas</t>
  </si>
  <si>
    <t>1.2.5</t>
  </si>
  <si>
    <t>Instalación de tensores</t>
  </si>
  <si>
    <t>1.2.6</t>
  </si>
  <si>
    <t>1.2.7</t>
  </si>
  <si>
    <t>Instalación de canal</t>
  </si>
  <si>
    <t>1.2.8</t>
  </si>
  <si>
    <t>Instalación de teja</t>
  </si>
  <si>
    <t>1.2.9</t>
  </si>
  <si>
    <t>Terraza 2</t>
  </si>
  <si>
    <t>2.1</t>
  </si>
  <si>
    <t>2.1.1</t>
  </si>
  <si>
    <t>2.1.2</t>
  </si>
  <si>
    <t>2.1.3</t>
  </si>
  <si>
    <t>2.1.4</t>
  </si>
  <si>
    <t>2.1.5</t>
  </si>
  <si>
    <t>2.1.6</t>
  </si>
  <si>
    <t>2.1.7</t>
  </si>
  <si>
    <t>2.1.8</t>
  </si>
  <si>
    <t>2.1.9</t>
  </si>
  <si>
    <t>2.1.10</t>
  </si>
  <si>
    <t>2.1.11</t>
  </si>
  <si>
    <t>2.1.12</t>
  </si>
  <si>
    <t>2.2</t>
  </si>
  <si>
    <t>2.2.1</t>
  </si>
  <si>
    <t>2.2.2</t>
  </si>
  <si>
    <t>2.2.3</t>
  </si>
  <si>
    <t>2.2.4</t>
  </si>
  <si>
    <t>2.2.5</t>
  </si>
  <si>
    <t>2.2.6</t>
  </si>
  <si>
    <t>2.2.7</t>
  </si>
  <si>
    <t>2.2.8</t>
  </si>
  <si>
    <t>2.2.9</t>
  </si>
  <si>
    <t>CIERRE</t>
  </si>
  <si>
    <t>3.1</t>
  </si>
  <si>
    <t>Actividades complementarias</t>
  </si>
  <si>
    <t>3.1.1</t>
  </si>
  <si>
    <t>Desarmado de andamios</t>
  </si>
  <si>
    <t>3.1.2</t>
  </si>
  <si>
    <t>Cargue herramientas y equipos</t>
  </si>
  <si>
    <t>3.1.3</t>
  </si>
  <si>
    <t>Aseo zona de trabajo</t>
  </si>
  <si>
    <t>3.2</t>
  </si>
  <si>
    <t>Técnico</t>
  </si>
  <si>
    <t>3.2.1</t>
  </si>
  <si>
    <t>Acta de entrega</t>
  </si>
  <si>
    <t>COMENTARIOS</t>
  </si>
  <si>
    <t>REGISTRO FOTOGRÁFICO</t>
  </si>
  <si>
    <t>LUIS FERNANDO PEREZ</t>
  </si>
  <si>
    <t>ERNESTO PEREZ</t>
  </si>
  <si>
    <t>WILMER SOLANO</t>
  </si>
  <si>
    <t>2.1.13</t>
  </si>
  <si>
    <t>1. Se avanza en la ejecución del ítem 2.1.13 correspondiente a la instalación de panel de fachada. Continuando con la instalación en el modulo 2 piso 1 comprendido entre los ejes 9-12 y J-S. Como tareas pendientes en dicha actividad se encuentra instalación de remate en panel ya instalado.</t>
  </si>
  <si>
    <t>2. Se retoma instalación de panel de fachada en tramos pendientes ubicados en piso 2 terraza 2. Dichos tramos se encontraban sin intervenir debido a actividades de corrección o detalles en estructura de cubierta.</t>
  </si>
  <si>
    <t>3. En el módulo 3 de la terraza 2 se continua con el avance de las actividades correspondientes a la limpieza y preparación de superficie para pintura de acabado, dichas actividades corresponden al proceso de lijado, aplicación de masilla para sellado de juntas, retiro de rebaba de concreto, polvo y suciedad en general.</t>
  </si>
  <si>
    <t>5. Se presentan leves retrasos en las actividades de limpieza y preparación de superficie para pintura de acabado debido a que dichos elementos presentan una cantidad considerable de suciedad, como residuos de concreto y barro.</t>
  </si>
  <si>
    <t>6. Se presentaron lluvias prolongadas durante la mayor parte la tarde lo cual generó que no se lograra intervenir la parte perimetral de la estructura en lo que compete a actividades de limpieza y preparación de superficie.</t>
  </si>
  <si>
    <t>4. Posterior a la educación de la estructura se continua con la actividad de aplicación de pintura de acabado, logrando intervenir parcialmente los elementos comprendidos entre lo ejes 6-8 y F1-N correspondientes al piso 1 de la terraza 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</si>
</sst>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64" formatCode="_(* #,##0.00_);_(* \(#,##0.00\);_(* &quot;-&quot;??_);_(@_)"/>
    <numFmt numFmtId="165" formatCode="_(&quot;$ &quot;* #,##0.00_);_(&quot;$ &quot;* \(#,##0.00\);_(\$* \-??_);_(@_)"/>
    <numFmt numFmtId="166" formatCode="\(??0%"/>
    <numFmt numFmtId="167" formatCode="[$$-240A]#,##0.00;[Red]\([$$-240A]#,##0.00\)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i/>
      <sz val="16"/>
      <color indexed="8"/>
      <name val="Arial"/>
      <family val="2"/>
      <charset val="1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indexed="8"/>
      <name val="Arial"/>
      <family val="2"/>
      <charset val="1"/>
    </font>
    <font>
      <b/>
      <i/>
      <u/>
      <sz val="11"/>
      <color indexed="8"/>
      <name val="Arial"/>
      <family val="2"/>
      <charset val="1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  <font>
      <b/>
      <sz val="12"/>
      <color theme="0"/>
      <name val="Arial"/>
      <family val="2"/>
    </font>
    <font>
      <sz val="12"/>
      <name val="Arial"/>
      <family val="2"/>
    </font>
    <font>
      <b/>
      <sz val="12"/>
      <color theme="1"/>
      <name val="Calibri"/>
      <family val="2"/>
    </font>
    <font>
      <b/>
      <sz val="16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BE90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92D050"/>
        <bgColor indexed="64"/>
      </patternFill>
    </fill>
  </fills>
  <borders count="5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58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3" fillId="0" borderId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" fillId="0" borderId="0">
      <alignment horizontal="center"/>
    </xf>
    <xf numFmtId="0" fontId="4" fillId="0" borderId="0">
      <alignment horizontal="center" textRotation="90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ill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5" fillId="0" borderId="0"/>
    <xf numFmtId="166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9" fontId="3" fillId="0" borderId="0" applyFont="0" applyFill="0" applyBorder="0" applyAlignment="0" applyProtection="0"/>
    <xf numFmtId="9" fontId="5" fillId="0" borderId="0" applyFill="0" applyBorder="0" applyProtection="0"/>
    <xf numFmtId="9" fontId="3" fillId="0" borderId="0" applyFont="0" applyFill="0" applyBorder="0" applyAlignment="0" applyProtection="0"/>
    <xf numFmtId="0" fontId="8" fillId="0" borderId="0"/>
    <xf numFmtId="167" fontId="8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0" fillId="0" borderId="3" xfId="0" applyFont="1" applyBorder="1"/>
    <xf numFmtId="0" fontId="10" fillId="0" borderId="0" xfId="0" applyFont="1"/>
    <xf numFmtId="0" fontId="11" fillId="0" borderId="5" xfId="0" applyFont="1" applyBorder="1" applyAlignment="1">
      <alignment horizontal="center"/>
    </xf>
    <xf numFmtId="1" fontId="10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3" fillId="16" borderId="0" xfId="0" applyFont="1" applyFill="1" applyAlignment="1">
      <alignment horizontal="center" vertical="center"/>
    </xf>
    <xf numFmtId="0" fontId="10" fillId="16" borderId="0" xfId="0" applyFont="1" applyFill="1"/>
    <xf numFmtId="0" fontId="0" fillId="16" borderId="0" xfId="0" applyFill="1"/>
    <xf numFmtId="0" fontId="12" fillId="18" borderId="11" xfId="0" quotePrefix="1" applyFont="1" applyFill="1" applyBorder="1" applyAlignment="1">
      <alignment vertical="center" wrapText="1"/>
    </xf>
    <xf numFmtId="0" fontId="12" fillId="18" borderId="25" xfId="0" quotePrefix="1" applyFont="1" applyFill="1" applyBorder="1" applyAlignment="1">
      <alignment vertical="center" wrapText="1"/>
    </xf>
    <xf numFmtId="0" fontId="12" fillId="18" borderId="13" xfId="0" quotePrefix="1" applyFont="1" applyFill="1" applyBorder="1" applyAlignment="1">
      <alignment vertical="center" wrapText="1"/>
    </xf>
    <xf numFmtId="2" fontId="0" fillId="0" borderId="0" xfId="0" applyNumberFormat="1"/>
    <xf numFmtId="0" fontId="11" fillId="15" borderId="36" xfId="0" applyFont="1" applyFill="1" applyBorder="1" applyAlignment="1">
      <alignment horizontal="center" vertical="center"/>
    </xf>
    <xf numFmtId="0" fontId="11" fillId="18" borderId="37" xfId="0" applyFont="1" applyFill="1" applyBorder="1" applyAlignment="1">
      <alignment horizontal="center" vertical="center"/>
    </xf>
    <xf numFmtId="0" fontId="10" fillId="0" borderId="37" xfId="0" applyFont="1" applyBorder="1" applyAlignment="1">
      <alignment horizontal="center" vertical="center"/>
    </xf>
    <xf numFmtId="0" fontId="10" fillId="0" borderId="38" xfId="0" applyFont="1" applyBorder="1" applyAlignment="1">
      <alignment horizontal="center" vertical="center"/>
    </xf>
    <xf numFmtId="0" fontId="11" fillId="15" borderId="39" xfId="0" applyFont="1" applyFill="1" applyBorder="1" applyAlignment="1">
      <alignment horizontal="center" vertical="center"/>
    </xf>
    <xf numFmtId="0" fontId="11" fillId="19" borderId="36" xfId="0" applyFont="1" applyFill="1" applyBorder="1" applyAlignment="1">
      <alignment horizontal="center" vertical="center"/>
    </xf>
    <xf numFmtId="0" fontId="0" fillId="0" borderId="3" xfId="0" applyBorder="1"/>
    <xf numFmtId="1" fontId="0" fillId="0" borderId="0" xfId="0" applyNumberFormat="1" applyAlignment="1">
      <alignment horizontal="center" vertical="center"/>
    </xf>
    <xf numFmtId="0" fontId="11" fillId="15" borderId="50" xfId="0" applyFont="1" applyFill="1" applyBorder="1" applyAlignment="1">
      <alignment horizontal="center"/>
    </xf>
    <xf numFmtId="0" fontId="11" fillId="16" borderId="23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1" fontId="10" fillId="0" borderId="0" xfId="0" applyNumberFormat="1" applyFont="1" applyAlignment="1">
      <alignment horizontal="center" vertical="center"/>
    </xf>
    <xf numFmtId="0" fontId="12" fillId="16" borderId="2" xfId="0" applyFont="1" applyFill="1" applyBorder="1"/>
    <xf numFmtId="0" fontId="12" fillId="16" borderId="3" xfId="0" applyFont="1" applyFill="1" applyBorder="1"/>
    <xf numFmtId="0" fontId="12" fillId="16" borderId="4" xfId="0" applyFont="1" applyFill="1" applyBorder="1"/>
    <xf numFmtId="0" fontId="12" fillId="16" borderId="7" xfId="0" applyFont="1" applyFill="1" applyBorder="1"/>
    <xf numFmtId="0" fontId="12" fillId="16" borderId="8" xfId="0" applyFont="1" applyFill="1" applyBorder="1"/>
    <xf numFmtId="0" fontId="12" fillId="16" borderId="9" xfId="0" applyFont="1" applyFill="1" applyBorder="1"/>
    <xf numFmtId="0" fontId="10" fillId="0" borderId="8" xfId="0" applyFont="1" applyBorder="1"/>
    <xf numFmtId="0" fontId="0" fillId="0" borderId="8" xfId="0" applyBorder="1"/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3" fillId="0" borderId="0" xfId="0" applyFont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1" fontId="0" fillId="0" borderId="0" xfId="0" applyNumberFormat="1" applyAlignment="1">
      <alignment horizontal="left" vertical="center"/>
    </xf>
    <xf numFmtId="0" fontId="13" fillId="0" borderId="5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0" fillId="16" borderId="2" xfId="0" applyFont="1" applyFill="1" applyBorder="1"/>
    <xf numFmtId="0" fontId="10" fillId="16" borderId="3" xfId="0" applyFont="1" applyFill="1" applyBorder="1"/>
    <xf numFmtId="0" fontId="10" fillId="16" borderId="5" xfId="0" applyFont="1" applyFill="1" applyBorder="1"/>
    <xf numFmtId="0" fontId="10" fillId="16" borderId="6" xfId="0" applyFont="1" applyFill="1" applyBorder="1"/>
    <xf numFmtId="0" fontId="13" fillId="16" borderId="7" xfId="0" applyFont="1" applyFill="1" applyBorder="1" applyAlignment="1">
      <alignment horizontal="center" vertical="center"/>
    </xf>
    <xf numFmtId="0" fontId="13" fillId="16" borderId="8" xfId="0" applyFont="1" applyFill="1" applyBorder="1" applyAlignment="1">
      <alignment horizontal="center" vertical="center"/>
    </xf>
    <xf numFmtId="0" fontId="0" fillId="16" borderId="8" xfId="0" applyFill="1" applyBorder="1"/>
    <xf numFmtId="0" fontId="10" fillId="16" borderId="8" xfId="0" applyFont="1" applyFill="1" applyBorder="1"/>
    <xf numFmtId="0" fontId="13" fillId="16" borderId="9" xfId="0" applyFont="1" applyFill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11" fillId="0" borderId="21" xfId="1" applyNumberFormat="1" applyFont="1" applyBorder="1" applyAlignment="1">
      <alignment horizontal="center" vertical="center"/>
    </xf>
    <xf numFmtId="0" fontId="12" fillId="17" borderId="23" xfId="0" applyFont="1" applyFill="1" applyBorder="1" applyAlignment="1">
      <alignment horizontal="center"/>
    </xf>
    <xf numFmtId="0" fontId="12" fillId="17" borderId="21" xfId="0" applyFont="1" applyFill="1" applyBorder="1" applyAlignment="1">
      <alignment horizontal="center"/>
    </xf>
    <xf numFmtId="0" fontId="12" fillId="17" borderId="22" xfId="0" applyFont="1" applyFill="1" applyBorder="1" applyAlignment="1">
      <alignment horizontal="center"/>
    </xf>
    <xf numFmtId="0" fontId="11" fillId="0" borderId="18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12" fillId="16" borderId="23" xfId="0" applyFont="1" applyFill="1" applyBorder="1" applyAlignment="1">
      <alignment horizontal="center"/>
    </xf>
    <xf numFmtId="0" fontId="12" fillId="16" borderId="21" xfId="0" applyFont="1" applyFill="1" applyBorder="1" applyAlignment="1">
      <alignment horizontal="center"/>
    </xf>
    <xf numFmtId="14" fontId="11" fillId="16" borderId="21" xfId="0" applyNumberFormat="1" applyFont="1" applyFill="1" applyBorder="1" applyAlignment="1">
      <alignment horizontal="center"/>
    </xf>
    <xf numFmtId="0" fontId="11" fillId="16" borderId="21" xfId="0" applyFont="1" applyFill="1" applyBorder="1" applyAlignment="1">
      <alignment horizontal="center"/>
    </xf>
    <xf numFmtId="0" fontId="12" fillId="17" borderId="21" xfId="0" applyFont="1" applyFill="1" applyBorder="1" applyAlignment="1">
      <alignment horizontal="center" wrapText="1"/>
    </xf>
    <xf numFmtId="0" fontId="11" fillId="0" borderId="23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/>
    </xf>
    <xf numFmtId="0" fontId="11" fillId="0" borderId="21" xfId="0" applyFont="1" applyBorder="1" applyAlignment="1">
      <alignment horizontal="center"/>
    </xf>
    <xf numFmtId="20" fontId="10" fillId="0" borderId="21" xfId="0" applyNumberFormat="1" applyFont="1" applyBorder="1" applyAlignment="1">
      <alignment horizontal="center"/>
    </xf>
    <xf numFmtId="0" fontId="10" fillId="0" borderId="21" xfId="0" applyFont="1" applyBorder="1" applyAlignment="1">
      <alignment horizontal="center"/>
    </xf>
    <xf numFmtId="0" fontId="18" fillId="0" borderId="24" xfId="0" applyFont="1" applyBorder="1" applyAlignment="1">
      <alignment horizontal="center" wrapText="1"/>
    </xf>
    <xf numFmtId="0" fontId="18" fillId="0" borderId="11" xfId="0" applyFont="1" applyBorder="1" applyAlignment="1">
      <alignment horizontal="center" wrapText="1"/>
    </xf>
    <xf numFmtId="0" fontId="18" fillId="0" borderId="12" xfId="0" applyFont="1" applyBorder="1" applyAlignment="1">
      <alignment horizontal="center" wrapText="1"/>
    </xf>
    <xf numFmtId="0" fontId="2" fillId="16" borderId="24" xfId="0" quotePrefix="1" applyFont="1" applyFill="1" applyBorder="1" applyAlignment="1">
      <alignment horizontal="center" vertical="center" wrapText="1"/>
    </xf>
    <xf numFmtId="0" fontId="2" fillId="16" borderId="25" xfId="0" quotePrefix="1" applyFont="1" applyFill="1" applyBorder="1" applyAlignment="1">
      <alignment horizontal="center" vertical="center" wrapText="1"/>
    </xf>
    <xf numFmtId="0" fontId="18" fillId="0" borderId="21" xfId="0" applyFont="1" applyBorder="1" applyAlignment="1">
      <alignment horizontal="left" wrapText="1"/>
    </xf>
    <xf numFmtId="0" fontId="12" fillId="16" borderId="2" xfId="0" applyFont="1" applyFill="1" applyBorder="1" applyAlignment="1">
      <alignment horizontal="center"/>
    </xf>
    <xf numFmtId="0" fontId="12" fillId="16" borderId="3" xfId="0" applyFont="1" applyFill="1" applyBorder="1" applyAlignment="1">
      <alignment horizontal="center"/>
    </xf>
    <xf numFmtId="0" fontId="12" fillId="16" borderId="4" xfId="0" applyFont="1" applyFill="1" applyBorder="1" applyAlignment="1">
      <alignment horizontal="center"/>
    </xf>
    <xf numFmtId="0" fontId="12" fillId="16" borderId="7" xfId="0" applyFont="1" applyFill="1" applyBorder="1" applyAlignment="1">
      <alignment horizontal="center"/>
    </xf>
    <xf numFmtId="0" fontId="12" fillId="16" borderId="8" xfId="0" applyFont="1" applyFill="1" applyBorder="1" applyAlignment="1">
      <alignment horizontal="center"/>
    </xf>
    <xf numFmtId="0" fontId="12" fillId="16" borderId="9" xfId="0" applyFont="1" applyFill="1" applyBorder="1" applyAlignment="1">
      <alignment horizontal="center"/>
    </xf>
    <xf numFmtId="0" fontId="10" fillId="0" borderId="21" xfId="356" applyNumberFormat="1" applyFont="1" applyBorder="1" applyAlignment="1">
      <alignment horizontal="center" vertical="center"/>
    </xf>
    <xf numFmtId="0" fontId="10" fillId="0" borderId="22" xfId="356" applyNumberFormat="1" applyFont="1" applyBorder="1" applyAlignment="1">
      <alignment horizontal="center" vertical="center"/>
    </xf>
    <xf numFmtId="0" fontId="18" fillId="0" borderId="21" xfId="0" applyFont="1" applyBorder="1" applyAlignment="1">
      <alignment horizontal="center" wrapText="1"/>
    </xf>
    <xf numFmtId="0" fontId="2" fillId="16" borderId="21" xfId="0" quotePrefix="1" applyFont="1" applyFill="1" applyBorder="1" applyAlignment="1">
      <alignment horizontal="center" vertical="center" wrapText="1"/>
    </xf>
    <xf numFmtId="0" fontId="2" fillId="16" borderId="22" xfId="0" applyFont="1" applyFill="1" applyBorder="1" applyAlignment="1">
      <alignment horizontal="center" vertical="center" wrapText="1"/>
    </xf>
    <xf numFmtId="0" fontId="12" fillId="17" borderId="35" xfId="0" applyFont="1" applyFill="1" applyBorder="1" applyAlignment="1">
      <alignment horizontal="center"/>
    </xf>
    <xf numFmtId="0" fontId="12" fillId="17" borderId="14" xfId="0" applyFont="1" applyFill="1" applyBorder="1" applyAlignment="1">
      <alignment horizontal="center"/>
    </xf>
    <xf numFmtId="0" fontId="12" fillId="17" borderId="15" xfId="0" applyFont="1" applyFill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12" fillId="0" borderId="9" xfId="0" applyFont="1" applyBorder="1" applyAlignment="1">
      <alignment horizontal="center"/>
    </xf>
    <xf numFmtId="0" fontId="12" fillId="17" borderId="47" xfId="0" applyFont="1" applyFill="1" applyBorder="1" applyAlignment="1">
      <alignment horizontal="center" vertical="center"/>
    </xf>
    <xf numFmtId="0" fontId="12" fillId="17" borderId="48" xfId="0" applyFont="1" applyFill="1" applyBorder="1" applyAlignment="1">
      <alignment horizontal="center" vertical="center"/>
    </xf>
    <xf numFmtId="0" fontId="12" fillId="17" borderId="3" xfId="0" applyFont="1" applyFill="1" applyBorder="1" applyAlignment="1">
      <alignment horizontal="center" vertical="center"/>
    </xf>
    <xf numFmtId="0" fontId="12" fillId="17" borderId="49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7" fillId="15" borderId="2" xfId="0" applyFont="1" applyFill="1" applyBorder="1" applyAlignment="1">
      <alignment horizontal="center" wrapText="1"/>
    </xf>
    <xf numFmtId="0" fontId="17" fillId="15" borderId="3" xfId="0" applyFont="1" applyFill="1" applyBorder="1" applyAlignment="1">
      <alignment horizontal="center" wrapText="1"/>
    </xf>
    <xf numFmtId="0" fontId="17" fillId="15" borderId="4" xfId="0" applyFont="1" applyFill="1" applyBorder="1" applyAlignment="1">
      <alignment horizontal="center" wrapText="1"/>
    </xf>
    <xf numFmtId="0" fontId="10" fillId="0" borderId="6" xfId="0" applyFont="1" applyBorder="1" applyAlignment="1">
      <alignment horizontal="center"/>
    </xf>
    <xf numFmtId="0" fontId="12" fillId="15" borderId="29" xfId="0" quotePrefix="1" applyFont="1" applyFill="1" applyBorder="1" applyAlignment="1">
      <alignment horizontal="center" vertical="center" wrapText="1"/>
    </xf>
    <xf numFmtId="0" fontId="12" fillId="15" borderId="40" xfId="0" quotePrefix="1" applyFont="1" applyFill="1" applyBorder="1" applyAlignment="1">
      <alignment horizontal="center" vertical="center" wrapText="1"/>
    </xf>
    <xf numFmtId="0" fontId="12" fillId="15" borderId="41" xfId="0" quotePrefix="1" applyFont="1" applyFill="1" applyBorder="1" applyAlignment="1">
      <alignment horizontal="center" vertical="center" wrapText="1"/>
    </xf>
    <xf numFmtId="0" fontId="12" fillId="15" borderId="30" xfId="0" quotePrefix="1" applyFont="1" applyFill="1" applyBorder="1" applyAlignment="1">
      <alignment horizontal="center" vertical="center" wrapText="1"/>
    </xf>
    <xf numFmtId="0" fontId="12" fillId="15" borderId="31" xfId="0" quotePrefix="1" applyFont="1" applyFill="1" applyBorder="1" applyAlignment="1">
      <alignment horizontal="center" vertical="center" wrapText="1"/>
    </xf>
    <xf numFmtId="0" fontId="12" fillId="19" borderId="32" xfId="0" quotePrefix="1" applyFont="1" applyFill="1" applyBorder="1" applyAlignment="1">
      <alignment horizontal="left" vertical="center" wrapText="1"/>
    </xf>
    <xf numFmtId="0" fontId="12" fillId="19" borderId="18" xfId="0" quotePrefix="1" applyFont="1" applyFill="1" applyBorder="1" applyAlignment="1">
      <alignment horizontal="left" vertical="center" wrapText="1"/>
    </xf>
    <xf numFmtId="0" fontId="12" fillId="19" borderId="20" xfId="0" quotePrefix="1" applyFont="1" applyFill="1" applyBorder="1" applyAlignment="1">
      <alignment horizontal="left" vertical="center" wrapText="1"/>
    </xf>
    <xf numFmtId="9" fontId="12" fillId="19" borderId="17" xfId="357" quotePrefix="1" applyFont="1" applyFill="1" applyBorder="1" applyAlignment="1">
      <alignment horizontal="center" vertical="center" wrapText="1"/>
    </xf>
    <xf numFmtId="9" fontId="12" fillId="19" borderId="18" xfId="357" quotePrefix="1" applyFont="1" applyFill="1" applyBorder="1" applyAlignment="1">
      <alignment horizontal="center" vertical="center" wrapText="1"/>
    </xf>
    <xf numFmtId="9" fontId="12" fillId="19" borderId="19" xfId="357" quotePrefix="1" applyFont="1" applyFill="1" applyBorder="1" applyAlignment="1">
      <alignment horizontal="center" vertical="center" wrapText="1"/>
    </xf>
    <xf numFmtId="0" fontId="14" fillId="19" borderId="42" xfId="0" quotePrefix="1" applyFont="1" applyFill="1" applyBorder="1" applyAlignment="1">
      <alignment horizontal="center" vertical="center" wrapText="1"/>
    </xf>
    <xf numFmtId="0" fontId="14" fillId="19" borderId="44" xfId="0" quotePrefix="1" applyFont="1" applyFill="1" applyBorder="1" applyAlignment="1">
      <alignment horizontal="center" vertical="center" wrapText="1"/>
    </xf>
    <xf numFmtId="0" fontId="12" fillId="17" borderId="51" xfId="0" applyFont="1" applyFill="1" applyBorder="1" applyAlignment="1">
      <alignment horizontal="center"/>
    </xf>
    <xf numFmtId="0" fontId="12" fillId="17" borderId="52" xfId="0" applyFont="1" applyFill="1" applyBorder="1" applyAlignment="1">
      <alignment horizontal="center"/>
    </xf>
    <xf numFmtId="0" fontId="12" fillId="17" borderId="53" xfId="0" applyFont="1" applyFill="1" applyBorder="1" applyAlignment="1">
      <alignment horizontal="center"/>
    </xf>
    <xf numFmtId="0" fontId="11" fillId="15" borderId="32" xfId="0" applyFont="1" applyFill="1" applyBorder="1" applyAlignment="1">
      <alignment horizontal="center" vertical="center" wrapText="1"/>
    </xf>
    <xf numFmtId="0" fontId="11" fillId="15" borderId="18" xfId="0" applyFont="1" applyFill="1" applyBorder="1" applyAlignment="1">
      <alignment horizontal="center" vertical="center" wrapText="1"/>
    </xf>
    <xf numFmtId="0" fontId="11" fillId="15" borderId="19" xfId="0" applyFont="1" applyFill="1" applyBorder="1" applyAlignment="1">
      <alignment horizontal="center" vertical="center" wrapText="1"/>
    </xf>
    <xf numFmtId="0" fontId="11" fillId="15" borderId="20" xfId="0" applyFont="1" applyFill="1" applyBorder="1" applyAlignment="1">
      <alignment horizontal="center" vertical="center" wrapText="1"/>
    </xf>
    <xf numFmtId="0" fontId="11" fillId="15" borderId="17" xfId="0" applyFont="1" applyFill="1" applyBorder="1" applyAlignment="1">
      <alignment horizontal="center" vertical="center" wrapText="1"/>
    </xf>
    <xf numFmtId="0" fontId="11" fillId="15" borderId="2" xfId="0" applyFont="1" applyFill="1" applyBorder="1" applyAlignment="1">
      <alignment horizontal="center" vertical="center" wrapText="1"/>
    </xf>
    <xf numFmtId="0" fontId="11" fillId="15" borderId="3" xfId="0" applyFont="1" applyFill="1" applyBorder="1" applyAlignment="1">
      <alignment horizontal="center" vertical="center" wrapText="1"/>
    </xf>
    <xf numFmtId="0" fontId="11" fillId="15" borderId="4" xfId="0" applyFont="1" applyFill="1" applyBorder="1" applyAlignment="1">
      <alignment horizontal="center" vertical="center" wrapText="1"/>
    </xf>
    <xf numFmtId="0" fontId="11" fillId="15" borderId="7" xfId="0" applyFont="1" applyFill="1" applyBorder="1" applyAlignment="1">
      <alignment horizontal="center" vertical="center" wrapText="1"/>
    </xf>
    <xf numFmtId="0" fontId="11" fillId="15" borderId="8" xfId="0" applyFont="1" applyFill="1" applyBorder="1" applyAlignment="1">
      <alignment horizontal="center" vertical="center" wrapText="1"/>
    </xf>
    <xf numFmtId="0" fontId="11" fillId="15" borderId="9" xfId="0" applyFont="1" applyFill="1" applyBorder="1" applyAlignment="1">
      <alignment horizontal="center" vertical="center" wrapText="1"/>
    </xf>
    <xf numFmtId="0" fontId="12" fillId="15" borderId="29" xfId="0" quotePrefix="1" applyFont="1" applyFill="1" applyBorder="1" applyAlignment="1">
      <alignment horizontal="left" vertical="center" wrapText="1"/>
    </xf>
    <xf numFmtId="0" fontId="12" fillId="15" borderId="30" xfId="0" quotePrefix="1" applyFont="1" applyFill="1" applyBorder="1" applyAlignment="1">
      <alignment horizontal="left" vertical="center" wrapText="1"/>
    </xf>
    <xf numFmtId="0" fontId="12" fillId="15" borderId="31" xfId="0" quotePrefix="1" applyFont="1" applyFill="1" applyBorder="1" applyAlignment="1">
      <alignment horizontal="left" vertical="center" wrapText="1"/>
    </xf>
    <xf numFmtId="9" fontId="16" fillId="15" borderId="29" xfId="357" quotePrefix="1" applyFont="1" applyFill="1" applyBorder="1" applyAlignment="1">
      <alignment horizontal="center" vertical="center" wrapText="1"/>
    </xf>
    <xf numFmtId="9" fontId="16" fillId="15" borderId="30" xfId="357" quotePrefix="1" applyFont="1" applyFill="1" applyBorder="1" applyAlignment="1">
      <alignment horizontal="center" vertical="center" wrapText="1"/>
    </xf>
    <xf numFmtId="9" fontId="16" fillId="15" borderId="31" xfId="357" quotePrefix="1" applyFont="1" applyFill="1" applyBorder="1" applyAlignment="1">
      <alignment horizontal="center" vertical="center" wrapText="1"/>
    </xf>
    <xf numFmtId="0" fontId="14" fillId="0" borderId="21" xfId="0" quotePrefix="1" applyFont="1" applyBorder="1" applyAlignment="1">
      <alignment horizontal="center" vertical="center" wrapText="1"/>
    </xf>
    <xf numFmtId="0" fontId="14" fillId="0" borderId="24" xfId="0" quotePrefix="1" applyFont="1" applyBorder="1" applyAlignment="1">
      <alignment horizontal="center" vertical="center" wrapText="1"/>
    </xf>
    <xf numFmtId="0" fontId="14" fillId="0" borderId="23" xfId="0" applyFont="1" applyBorder="1" applyAlignment="1">
      <alignment horizontal="center" vertical="center" wrapText="1"/>
    </xf>
    <xf numFmtId="0" fontId="14" fillId="0" borderId="21" xfId="0" applyFont="1" applyBorder="1" applyAlignment="1">
      <alignment horizontal="center" vertical="center" wrapText="1"/>
    </xf>
    <xf numFmtId="0" fontId="14" fillId="0" borderId="22" xfId="0" applyFont="1" applyBorder="1" applyAlignment="1">
      <alignment horizontal="center" vertical="center" wrapText="1"/>
    </xf>
    <xf numFmtId="0" fontId="14" fillId="0" borderId="12" xfId="0" quotePrefix="1" applyFont="1" applyBorder="1" applyAlignment="1">
      <alignment horizontal="left" vertical="center" wrapText="1"/>
    </xf>
    <xf numFmtId="0" fontId="14" fillId="0" borderId="21" xfId="0" quotePrefix="1" applyFont="1" applyBorder="1" applyAlignment="1">
      <alignment horizontal="left" vertical="center" wrapText="1"/>
    </xf>
    <xf numFmtId="0" fontId="14" fillId="0" borderId="24" xfId="0" quotePrefix="1" applyFont="1" applyBorder="1" applyAlignment="1">
      <alignment horizontal="left" vertical="center" wrapText="1"/>
    </xf>
    <xf numFmtId="9" fontId="12" fillId="20" borderId="23" xfId="357" quotePrefix="1" applyFont="1" applyFill="1" applyBorder="1" applyAlignment="1">
      <alignment horizontal="center" vertical="center" wrapText="1"/>
    </xf>
    <xf numFmtId="9" fontId="12" fillId="20" borderId="21" xfId="357" quotePrefix="1" applyFont="1" applyFill="1" applyBorder="1" applyAlignment="1">
      <alignment horizontal="center" vertical="center" wrapText="1"/>
    </xf>
    <xf numFmtId="9" fontId="12" fillId="20" borderId="22" xfId="357" quotePrefix="1" applyFont="1" applyFill="1" applyBorder="1" applyAlignment="1">
      <alignment horizontal="center" vertical="center" wrapText="1"/>
    </xf>
    <xf numFmtId="0" fontId="14" fillId="0" borderId="12" xfId="0" quotePrefix="1" applyFont="1" applyBorder="1" applyAlignment="1">
      <alignment horizontal="center" vertical="center" wrapText="1"/>
    </xf>
    <xf numFmtId="0" fontId="12" fillId="18" borderId="12" xfId="0" quotePrefix="1" applyFont="1" applyFill="1" applyBorder="1" applyAlignment="1">
      <alignment horizontal="left" vertical="center" wrapText="1"/>
    </xf>
    <xf numFmtId="0" fontId="12" fillId="18" borderId="21" xfId="0" quotePrefix="1" applyFont="1" applyFill="1" applyBorder="1" applyAlignment="1">
      <alignment horizontal="left" vertical="center" wrapText="1"/>
    </xf>
    <xf numFmtId="0" fontId="12" fillId="18" borderId="24" xfId="0" quotePrefix="1" applyFont="1" applyFill="1" applyBorder="1" applyAlignment="1">
      <alignment horizontal="left" vertical="center" wrapText="1"/>
    </xf>
    <xf numFmtId="9" fontId="12" fillId="18" borderId="23" xfId="357" quotePrefix="1" applyFont="1" applyFill="1" applyBorder="1" applyAlignment="1">
      <alignment horizontal="center" vertical="center" wrapText="1"/>
    </xf>
    <xf numFmtId="9" fontId="12" fillId="18" borderId="21" xfId="357" quotePrefix="1" applyFont="1" applyFill="1" applyBorder="1" applyAlignment="1">
      <alignment horizontal="center" vertical="center" wrapText="1"/>
    </xf>
    <xf numFmtId="9" fontId="12" fillId="18" borderId="22" xfId="357" quotePrefix="1" applyFont="1" applyFill="1" applyBorder="1" applyAlignment="1">
      <alignment horizontal="center" vertical="center" wrapText="1"/>
    </xf>
    <xf numFmtId="9" fontId="12" fillId="20" borderId="13" xfId="357" quotePrefix="1" applyFont="1" applyFill="1" applyBorder="1" applyAlignment="1">
      <alignment horizontal="center" vertical="center" wrapText="1"/>
    </xf>
    <xf numFmtId="9" fontId="12" fillId="20" borderId="11" xfId="357" quotePrefix="1" applyFont="1" applyFill="1" applyBorder="1" applyAlignment="1">
      <alignment horizontal="center" vertical="center" wrapText="1"/>
    </xf>
    <xf numFmtId="9" fontId="12" fillId="20" borderId="25" xfId="357" quotePrefix="1" applyFont="1" applyFill="1" applyBorder="1" applyAlignment="1">
      <alignment horizontal="center" vertical="center" wrapText="1"/>
    </xf>
    <xf numFmtId="9" fontId="12" fillId="0" borderId="45" xfId="357" quotePrefix="1" applyFont="1" applyFill="1" applyBorder="1" applyAlignment="1">
      <alignment horizontal="center" vertical="center" wrapText="1"/>
    </xf>
    <xf numFmtId="9" fontId="12" fillId="0" borderId="27" xfId="357" quotePrefix="1" applyFont="1" applyFill="1" applyBorder="1" applyAlignment="1">
      <alignment horizontal="center" vertical="center" wrapText="1"/>
    </xf>
    <xf numFmtId="9" fontId="12" fillId="0" borderId="46" xfId="357" quotePrefix="1" applyFont="1" applyFill="1" applyBorder="1" applyAlignment="1">
      <alignment horizontal="center" vertical="center" wrapText="1"/>
    </xf>
    <xf numFmtId="1" fontId="14" fillId="0" borderId="23" xfId="0" applyNumberFormat="1" applyFont="1" applyBorder="1" applyAlignment="1">
      <alignment horizontal="center" vertical="center" wrapText="1"/>
    </xf>
    <xf numFmtId="1" fontId="14" fillId="0" borderId="21" xfId="0" applyNumberFormat="1" applyFont="1" applyBorder="1" applyAlignment="1">
      <alignment horizontal="center" vertical="center" wrapText="1"/>
    </xf>
    <xf numFmtId="1" fontId="14" fillId="0" borderId="22" xfId="0" applyNumberFormat="1" applyFont="1" applyBorder="1" applyAlignment="1">
      <alignment horizontal="center" vertical="center" wrapText="1"/>
    </xf>
    <xf numFmtId="0" fontId="12" fillId="19" borderId="19" xfId="0" quotePrefix="1" applyFont="1" applyFill="1" applyBorder="1" applyAlignment="1">
      <alignment horizontal="left" vertical="center" wrapText="1"/>
    </xf>
    <xf numFmtId="9" fontId="12" fillId="19" borderId="3" xfId="357" quotePrefix="1" applyFont="1" applyFill="1" applyBorder="1" applyAlignment="1">
      <alignment horizontal="center" vertical="center" wrapText="1"/>
    </xf>
    <xf numFmtId="0" fontId="14" fillId="19" borderId="43" xfId="0" quotePrefix="1" applyFont="1" applyFill="1" applyBorder="1" applyAlignment="1">
      <alignment horizontal="center" vertical="center" wrapText="1"/>
    </xf>
    <xf numFmtId="0" fontId="12" fillId="18" borderId="22" xfId="0" quotePrefix="1" applyFont="1" applyFill="1" applyBorder="1" applyAlignment="1">
      <alignment horizontal="left" vertical="center" wrapText="1"/>
    </xf>
    <xf numFmtId="9" fontId="12" fillId="18" borderId="30" xfId="357" quotePrefix="1" applyFont="1" applyFill="1" applyBorder="1" applyAlignment="1">
      <alignment horizontal="center" vertical="center" wrapText="1"/>
    </xf>
    <xf numFmtId="0" fontId="12" fillId="18" borderId="13" xfId="0" quotePrefix="1" applyFont="1" applyFill="1" applyBorder="1" applyAlignment="1">
      <alignment horizontal="center" vertical="center" wrapText="1"/>
    </xf>
    <xf numFmtId="0" fontId="12" fillId="18" borderId="11" xfId="0" quotePrefix="1" applyFont="1" applyFill="1" applyBorder="1" applyAlignment="1">
      <alignment horizontal="center" vertical="center" wrapText="1"/>
    </xf>
    <xf numFmtId="0" fontId="12" fillId="18" borderId="25" xfId="0" quotePrefix="1" applyFont="1" applyFill="1" applyBorder="1" applyAlignment="1">
      <alignment horizontal="center" vertical="center" wrapText="1"/>
    </xf>
    <xf numFmtId="0" fontId="14" fillId="0" borderId="22" xfId="0" quotePrefix="1" applyFont="1" applyBorder="1" applyAlignment="1">
      <alignment horizontal="left" vertical="center" wrapText="1"/>
    </xf>
    <xf numFmtId="9" fontId="12" fillId="0" borderId="13" xfId="357" quotePrefix="1" applyFont="1" applyFill="1" applyBorder="1" applyAlignment="1">
      <alignment horizontal="center" vertical="center" wrapText="1"/>
    </xf>
    <xf numFmtId="9" fontId="12" fillId="0" borderId="11" xfId="357" quotePrefix="1" applyFont="1" applyFill="1" applyBorder="1" applyAlignment="1">
      <alignment horizontal="center" vertical="center" wrapText="1"/>
    </xf>
    <xf numFmtId="9" fontId="12" fillId="0" borderId="25" xfId="357" quotePrefix="1" applyFont="1" applyFill="1" applyBorder="1" applyAlignment="1">
      <alignment horizontal="center" vertical="center" wrapText="1"/>
    </xf>
    <xf numFmtId="0" fontId="14" fillId="0" borderId="23" xfId="0" quotePrefix="1" applyFont="1" applyBorder="1" applyAlignment="1">
      <alignment horizontal="center" vertical="center" wrapText="1"/>
    </xf>
    <xf numFmtId="0" fontId="14" fillId="0" borderId="28" xfId="0" quotePrefix="1" applyFont="1" applyBorder="1" applyAlignment="1">
      <alignment horizontal="left" vertical="center" wrapText="1"/>
    </xf>
    <xf numFmtId="0" fontId="14" fillId="0" borderId="10" xfId="0" quotePrefix="1" applyFont="1" applyBorder="1" applyAlignment="1">
      <alignment horizontal="left" vertical="center" wrapText="1"/>
    </xf>
    <xf numFmtId="0" fontId="14" fillId="0" borderId="34" xfId="0" quotePrefix="1" applyFont="1" applyBorder="1" applyAlignment="1">
      <alignment horizontal="left" vertical="center" wrapText="1"/>
    </xf>
    <xf numFmtId="0" fontId="14" fillId="0" borderId="33" xfId="0" quotePrefix="1" applyFont="1" applyBorder="1" applyAlignment="1">
      <alignment horizontal="center" vertical="center" wrapText="1"/>
    </xf>
    <xf numFmtId="0" fontId="14" fillId="0" borderId="10" xfId="0" quotePrefix="1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2" fillId="17" borderId="2" xfId="0" applyFont="1" applyFill="1" applyBorder="1" applyAlignment="1">
      <alignment horizontal="center" vertical="center"/>
    </xf>
    <xf numFmtId="0" fontId="12" fillId="17" borderId="4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4" fillId="0" borderId="16" xfId="0" quotePrefix="1" applyFont="1" applyBorder="1" applyAlignment="1">
      <alignment horizontal="center" vertical="center" wrapText="1"/>
    </xf>
    <xf numFmtId="0" fontId="14" fillId="0" borderId="33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34" xfId="0" applyFont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</cellXfs>
  <cellStyles count="358">
    <cellStyle name="20% - Énfasis1 10" xfId="4" xr:uid="{00000000-0005-0000-0000-000000000000}"/>
    <cellStyle name="20% - Énfasis1 11" xfId="5" xr:uid="{00000000-0005-0000-0000-000001000000}"/>
    <cellStyle name="20% - Énfasis1 2" xfId="6" xr:uid="{00000000-0005-0000-0000-000002000000}"/>
    <cellStyle name="20% - Énfasis1 2 2" xfId="7" xr:uid="{00000000-0005-0000-0000-000003000000}"/>
    <cellStyle name="20% - Énfasis1 2 3" xfId="8" xr:uid="{00000000-0005-0000-0000-000004000000}"/>
    <cellStyle name="20% - Énfasis1 3" xfId="9" xr:uid="{00000000-0005-0000-0000-000005000000}"/>
    <cellStyle name="20% - Énfasis1 3 2" xfId="10" xr:uid="{00000000-0005-0000-0000-000006000000}"/>
    <cellStyle name="20% - Énfasis1 3 3" xfId="11" xr:uid="{00000000-0005-0000-0000-000007000000}"/>
    <cellStyle name="20% - Énfasis1 4" xfId="12" xr:uid="{00000000-0005-0000-0000-000008000000}"/>
    <cellStyle name="20% - Énfasis1 4 2" xfId="13" xr:uid="{00000000-0005-0000-0000-000009000000}"/>
    <cellStyle name="20% - Énfasis1 4 3" xfId="14" xr:uid="{00000000-0005-0000-0000-00000A000000}"/>
    <cellStyle name="20% - Énfasis1 5" xfId="15" xr:uid="{00000000-0005-0000-0000-00000B000000}"/>
    <cellStyle name="20% - Énfasis1 6" xfId="16" xr:uid="{00000000-0005-0000-0000-00000C000000}"/>
    <cellStyle name="20% - Énfasis1 7" xfId="17" xr:uid="{00000000-0005-0000-0000-00000D000000}"/>
    <cellStyle name="20% - Énfasis1 8" xfId="18" xr:uid="{00000000-0005-0000-0000-00000E000000}"/>
    <cellStyle name="20% - Énfasis1 9" xfId="19" xr:uid="{00000000-0005-0000-0000-00000F000000}"/>
    <cellStyle name="20% - Énfasis2 10" xfId="20" xr:uid="{00000000-0005-0000-0000-000010000000}"/>
    <cellStyle name="20% - Énfasis2 11" xfId="21" xr:uid="{00000000-0005-0000-0000-000011000000}"/>
    <cellStyle name="20% - Énfasis2 2" xfId="22" xr:uid="{00000000-0005-0000-0000-000012000000}"/>
    <cellStyle name="20% - Énfasis2 2 2" xfId="23" xr:uid="{00000000-0005-0000-0000-000013000000}"/>
    <cellStyle name="20% - Énfasis2 2 3" xfId="24" xr:uid="{00000000-0005-0000-0000-000014000000}"/>
    <cellStyle name="20% - Énfasis2 3" xfId="25" xr:uid="{00000000-0005-0000-0000-000015000000}"/>
    <cellStyle name="20% - Énfasis2 3 2" xfId="26" xr:uid="{00000000-0005-0000-0000-000016000000}"/>
    <cellStyle name="20% - Énfasis2 3 3" xfId="27" xr:uid="{00000000-0005-0000-0000-000017000000}"/>
    <cellStyle name="20% - Énfasis2 4" xfId="28" xr:uid="{00000000-0005-0000-0000-000018000000}"/>
    <cellStyle name="20% - Énfasis2 4 2" xfId="29" xr:uid="{00000000-0005-0000-0000-000019000000}"/>
    <cellStyle name="20% - Énfasis2 4 3" xfId="30" xr:uid="{00000000-0005-0000-0000-00001A000000}"/>
    <cellStyle name="20% - Énfasis2 5" xfId="31" xr:uid="{00000000-0005-0000-0000-00001B000000}"/>
    <cellStyle name="20% - Énfasis2 6" xfId="32" xr:uid="{00000000-0005-0000-0000-00001C000000}"/>
    <cellStyle name="20% - Énfasis2 7" xfId="33" xr:uid="{00000000-0005-0000-0000-00001D000000}"/>
    <cellStyle name="20% - Énfasis2 8" xfId="34" xr:uid="{00000000-0005-0000-0000-00001E000000}"/>
    <cellStyle name="20% - Énfasis2 9" xfId="35" xr:uid="{00000000-0005-0000-0000-00001F000000}"/>
    <cellStyle name="20% - Énfasis3 10" xfId="36" xr:uid="{00000000-0005-0000-0000-000020000000}"/>
    <cellStyle name="20% - Énfasis3 11" xfId="37" xr:uid="{00000000-0005-0000-0000-000021000000}"/>
    <cellStyle name="20% - Énfasis3 2" xfId="38" xr:uid="{00000000-0005-0000-0000-000022000000}"/>
    <cellStyle name="20% - Énfasis3 2 2" xfId="39" xr:uid="{00000000-0005-0000-0000-000023000000}"/>
    <cellStyle name="20% - Énfasis3 2 3" xfId="40" xr:uid="{00000000-0005-0000-0000-000024000000}"/>
    <cellStyle name="20% - Énfasis3 3" xfId="41" xr:uid="{00000000-0005-0000-0000-000025000000}"/>
    <cellStyle name="20% - Énfasis3 3 2" xfId="42" xr:uid="{00000000-0005-0000-0000-000026000000}"/>
    <cellStyle name="20% - Énfasis3 3 3" xfId="43" xr:uid="{00000000-0005-0000-0000-000027000000}"/>
    <cellStyle name="20% - Énfasis3 4" xfId="44" xr:uid="{00000000-0005-0000-0000-000028000000}"/>
    <cellStyle name="20% - Énfasis3 4 2" xfId="45" xr:uid="{00000000-0005-0000-0000-000029000000}"/>
    <cellStyle name="20% - Énfasis3 4 3" xfId="46" xr:uid="{00000000-0005-0000-0000-00002A000000}"/>
    <cellStyle name="20% - Énfasis3 5" xfId="47" xr:uid="{00000000-0005-0000-0000-00002B000000}"/>
    <cellStyle name="20% - Énfasis3 6" xfId="48" xr:uid="{00000000-0005-0000-0000-00002C000000}"/>
    <cellStyle name="20% - Énfasis3 7" xfId="49" xr:uid="{00000000-0005-0000-0000-00002D000000}"/>
    <cellStyle name="20% - Énfasis3 8" xfId="50" xr:uid="{00000000-0005-0000-0000-00002E000000}"/>
    <cellStyle name="20% - Énfasis3 9" xfId="51" xr:uid="{00000000-0005-0000-0000-00002F000000}"/>
    <cellStyle name="20% - Énfasis4 10" xfId="52" xr:uid="{00000000-0005-0000-0000-000030000000}"/>
    <cellStyle name="20% - Énfasis4 11" xfId="53" xr:uid="{00000000-0005-0000-0000-000031000000}"/>
    <cellStyle name="20% - Énfasis4 2" xfId="54" xr:uid="{00000000-0005-0000-0000-000032000000}"/>
    <cellStyle name="20% - Énfasis4 2 2" xfId="55" xr:uid="{00000000-0005-0000-0000-000033000000}"/>
    <cellStyle name="20% - Énfasis4 2 3" xfId="56" xr:uid="{00000000-0005-0000-0000-000034000000}"/>
    <cellStyle name="20% - Énfasis4 3" xfId="57" xr:uid="{00000000-0005-0000-0000-000035000000}"/>
    <cellStyle name="20% - Énfasis4 3 2" xfId="58" xr:uid="{00000000-0005-0000-0000-000036000000}"/>
    <cellStyle name="20% - Énfasis4 3 3" xfId="59" xr:uid="{00000000-0005-0000-0000-000037000000}"/>
    <cellStyle name="20% - Énfasis4 4" xfId="60" xr:uid="{00000000-0005-0000-0000-000038000000}"/>
    <cellStyle name="20% - Énfasis4 4 2" xfId="61" xr:uid="{00000000-0005-0000-0000-000039000000}"/>
    <cellStyle name="20% - Énfasis4 4 3" xfId="62" xr:uid="{00000000-0005-0000-0000-00003A000000}"/>
    <cellStyle name="20% - Énfasis4 5" xfId="63" xr:uid="{00000000-0005-0000-0000-00003B000000}"/>
    <cellStyle name="20% - Énfasis4 6" xfId="64" xr:uid="{00000000-0005-0000-0000-00003C000000}"/>
    <cellStyle name="20% - Énfasis4 7" xfId="65" xr:uid="{00000000-0005-0000-0000-00003D000000}"/>
    <cellStyle name="20% - Énfasis4 8" xfId="66" xr:uid="{00000000-0005-0000-0000-00003E000000}"/>
    <cellStyle name="20% - Énfasis4 9" xfId="67" xr:uid="{00000000-0005-0000-0000-00003F000000}"/>
    <cellStyle name="20% - Énfasis5 10" xfId="68" xr:uid="{00000000-0005-0000-0000-000040000000}"/>
    <cellStyle name="20% - Énfasis5 11" xfId="69" xr:uid="{00000000-0005-0000-0000-000041000000}"/>
    <cellStyle name="20% - Énfasis5 2" xfId="70" xr:uid="{00000000-0005-0000-0000-000042000000}"/>
    <cellStyle name="20% - Énfasis5 2 2" xfId="71" xr:uid="{00000000-0005-0000-0000-000043000000}"/>
    <cellStyle name="20% - Énfasis5 2 3" xfId="72" xr:uid="{00000000-0005-0000-0000-000044000000}"/>
    <cellStyle name="20% - Énfasis5 3" xfId="73" xr:uid="{00000000-0005-0000-0000-000045000000}"/>
    <cellStyle name="20% - Énfasis5 3 2" xfId="74" xr:uid="{00000000-0005-0000-0000-000046000000}"/>
    <cellStyle name="20% - Énfasis5 3 3" xfId="75" xr:uid="{00000000-0005-0000-0000-000047000000}"/>
    <cellStyle name="20% - Énfasis5 4" xfId="76" xr:uid="{00000000-0005-0000-0000-000048000000}"/>
    <cellStyle name="20% - Énfasis5 4 2" xfId="77" xr:uid="{00000000-0005-0000-0000-000049000000}"/>
    <cellStyle name="20% - Énfasis5 4 3" xfId="78" xr:uid="{00000000-0005-0000-0000-00004A000000}"/>
    <cellStyle name="20% - Énfasis5 5" xfId="79" xr:uid="{00000000-0005-0000-0000-00004B000000}"/>
    <cellStyle name="20% - Énfasis5 6" xfId="80" xr:uid="{00000000-0005-0000-0000-00004C000000}"/>
    <cellStyle name="20% - Énfasis5 7" xfId="81" xr:uid="{00000000-0005-0000-0000-00004D000000}"/>
    <cellStyle name="20% - Énfasis5 8" xfId="82" xr:uid="{00000000-0005-0000-0000-00004E000000}"/>
    <cellStyle name="20% - Énfasis5 9" xfId="83" xr:uid="{00000000-0005-0000-0000-00004F000000}"/>
    <cellStyle name="20% - Énfasis6 10" xfId="84" xr:uid="{00000000-0005-0000-0000-000050000000}"/>
    <cellStyle name="20% - Énfasis6 11" xfId="85" xr:uid="{00000000-0005-0000-0000-000051000000}"/>
    <cellStyle name="20% - Énfasis6 2" xfId="86" xr:uid="{00000000-0005-0000-0000-000052000000}"/>
    <cellStyle name="20% - Énfasis6 2 2" xfId="87" xr:uid="{00000000-0005-0000-0000-000053000000}"/>
    <cellStyle name="20% - Énfasis6 2 3" xfId="88" xr:uid="{00000000-0005-0000-0000-000054000000}"/>
    <cellStyle name="20% - Énfasis6 3" xfId="89" xr:uid="{00000000-0005-0000-0000-000055000000}"/>
    <cellStyle name="20% - Énfasis6 3 2" xfId="90" xr:uid="{00000000-0005-0000-0000-000056000000}"/>
    <cellStyle name="20% - Énfasis6 3 3" xfId="91" xr:uid="{00000000-0005-0000-0000-000057000000}"/>
    <cellStyle name="20% - Énfasis6 4" xfId="92" xr:uid="{00000000-0005-0000-0000-000058000000}"/>
    <cellStyle name="20% - Énfasis6 4 2" xfId="93" xr:uid="{00000000-0005-0000-0000-000059000000}"/>
    <cellStyle name="20% - Énfasis6 4 3" xfId="94" xr:uid="{00000000-0005-0000-0000-00005A000000}"/>
    <cellStyle name="20% - Énfasis6 5" xfId="95" xr:uid="{00000000-0005-0000-0000-00005B000000}"/>
    <cellStyle name="20% - Énfasis6 6" xfId="96" xr:uid="{00000000-0005-0000-0000-00005C000000}"/>
    <cellStyle name="20% - Énfasis6 7" xfId="97" xr:uid="{00000000-0005-0000-0000-00005D000000}"/>
    <cellStyle name="20% - Énfasis6 8" xfId="98" xr:uid="{00000000-0005-0000-0000-00005E000000}"/>
    <cellStyle name="20% - Énfasis6 9" xfId="99" xr:uid="{00000000-0005-0000-0000-00005F000000}"/>
    <cellStyle name="40% - Énfasis1 10" xfId="100" xr:uid="{00000000-0005-0000-0000-000060000000}"/>
    <cellStyle name="40% - Énfasis1 11" xfId="101" xr:uid="{00000000-0005-0000-0000-000061000000}"/>
    <cellStyle name="40% - Énfasis1 2" xfId="102" xr:uid="{00000000-0005-0000-0000-000062000000}"/>
    <cellStyle name="40% - Énfasis1 2 2" xfId="103" xr:uid="{00000000-0005-0000-0000-000063000000}"/>
    <cellStyle name="40% - Énfasis1 2 3" xfId="104" xr:uid="{00000000-0005-0000-0000-000064000000}"/>
    <cellStyle name="40% - Énfasis1 3" xfId="105" xr:uid="{00000000-0005-0000-0000-000065000000}"/>
    <cellStyle name="40% - Énfasis1 3 2" xfId="106" xr:uid="{00000000-0005-0000-0000-000066000000}"/>
    <cellStyle name="40% - Énfasis1 3 3" xfId="107" xr:uid="{00000000-0005-0000-0000-000067000000}"/>
    <cellStyle name="40% - Énfasis1 4" xfId="108" xr:uid="{00000000-0005-0000-0000-000068000000}"/>
    <cellStyle name="40% - Énfasis1 4 2" xfId="109" xr:uid="{00000000-0005-0000-0000-000069000000}"/>
    <cellStyle name="40% - Énfasis1 4 3" xfId="110" xr:uid="{00000000-0005-0000-0000-00006A000000}"/>
    <cellStyle name="40% - Énfasis1 5" xfId="111" xr:uid="{00000000-0005-0000-0000-00006B000000}"/>
    <cellStyle name="40% - Énfasis1 6" xfId="112" xr:uid="{00000000-0005-0000-0000-00006C000000}"/>
    <cellStyle name="40% - Énfasis1 7" xfId="113" xr:uid="{00000000-0005-0000-0000-00006D000000}"/>
    <cellStyle name="40% - Énfasis1 8" xfId="114" xr:uid="{00000000-0005-0000-0000-00006E000000}"/>
    <cellStyle name="40% - Énfasis1 9" xfId="115" xr:uid="{00000000-0005-0000-0000-00006F000000}"/>
    <cellStyle name="40% - Énfasis2 10" xfId="116" xr:uid="{00000000-0005-0000-0000-000070000000}"/>
    <cellStyle name="40% - Énfasis2 11" xfId="117" xr:uid="{00000000-0005-0000-0000-000071000000}"/>
    <cellStyle name="40% - Énfasis2 2" xfId="118" xr:uid="{00000000-0005-0000-0000-000072000000}"/>
    <cellStyle name="40% - Énfasis2 2 2" xfId="119" xr:uid="{00000000-0005-0000-0000-000073000000}"/>
    <cellStyle name="40% - Énfasis2 2 3" xfId="120" xr:uid="{00000000-0005-0000-0000-000074000000}"/>
    <cellStyle name="40% - Énfasis2 3" xfId="121" xr:uid="{00000000-0005-0000-0000-000075000000}"/>
    <cellStyle name="40% - Énfasis2 3 2" xfId="122" xr:uid="{00000000-0005-0000-0000-000076000000}"/>
    <cellStyle name="40% - Énfasis2 3 3" xfId="123" xr:uid="{00000000-0005-0000-0000-000077000000}"/>
    <cellStyle name="40% - Énfasis2 4" xfId="124" xr:uid="{00000000-0005-0000-0000-000078000000}"/>
    <cellStyle name="40% - Énfasis2 4 2" xfId="125" xr:uid="{00000000-0005-0000-0000-000079000000}"/>
    <cellStyle name="40% - Énfasis2 4 3" xfId="126" xr:uid="{00000000-0005-0000-0000-00007A000000}"/>
    <cellStyle name="40% - Énfasis2 5" xfId="127" xr:uid="{00000000-0005-0000-0000-00007B000000}"/>
    <cellStyle name="40% - Énfasis2 6" xfId="128" xr:uid="{00000000-0005-0000-0000-00007C000000}"/>
    <cellStyle name="40% - Énfasis2 7" xfId="129" xr:uid="{00000000-0005-0000-0000-00007D000000}"/>
    <cellStyle name="40% - Énfasis2 8" xfId="130" xr:uid="{00000000-0005-0000-0000-00007E000000}"/>
    <cellStyle name="40% - Énfasis2 9" xfId="131" xr:uid="{00000000-0005-0000-0000-00007F000000}"/>
    <cellStyle name="40% - Énfasis3 10" xfId="132" xr:uid="{00000000-0005-0000-0000-000080000000}"/>
    <cellStyle name="40% - Énfasis3 11" xfId="133" xr:uid="{00000000-0005-0000-0000-000081000000}"/>
    <cellStyle name="40% - Énfasis3 2" xfId="134" xr:uid="{00000000-0005-0000-0000-000082000000}"/>
    <cellStyle name="40% - Énfasis3 2 2" xfId="135" xr:uid="{00000000-0005-0000-0000-000083000000}"/>
    <cellStyle name="40% - Énfasis3 2 3" xfId="136" xr:uid="{00000000-0005-0000-0000-000084000000}"/>
    <cellStyle name="40% - Énfasis3 3" xfId="137" xr:uid="{00000000-0005-0000-0000-000085000000}"/>
    <cellStyle name="40% - Énfasis3 3 2" xfId="138" xr:uid="{00000000-0005-0000-0000-000086000000}"/>
    <cellStyle name="40% - Énfasis3 3 3" xfId="139" xr:uid="{00000000-0005-0000-0000-000087000000}"/>
    <cellStyle name="40% - Énfasis3 4" xfId="140" xr:uid="{00000000-0005-0000-0000-000088000000}"/>
    <cellStyle name="40% - Énfasis3 4 2" xfId="141" xr:uid="{00000000-0005-0000-0000-000089000000}"/>
    <cellStyle name="40% - Énfasis3 4 3" xfId="142" xr:uid="{00000000-0005-0000-0000-00008A000000}"/>
    <cellStyle name="40% - Énfasis3 5" xfId="143" xr:uid="{00000000-0005-0000-0000-00008B000000}"/>
    <cellStyle name="40% - Énfasis3 6" xfId="144" xr:uid="{00000000-0005-0000-0000-00008C000000}"/>
    <cellStyle name="40% - Énfasis3 7" xfId="145" xr:uid="{00000000-0005-0000-0000-00008D000000}"/>
    <cellStyle name="40% - Énfasis3 8" xfId="146" xr:uid="{00000000-0005-0000-0000-00008E000000}"/>
    <cellStyle name="40% - Énfasis3 9" xfId="147" xr:uid="{00000000-0005-0000-0000-00008F000000}"/>
    <cellStyle name="40% - Énfasis4 10" xfId="148" xr:uid="{00000000-0005-0000-0000-000090000000}"/>
    <cellStyle name="40% - Énfasis4 11" xfId="149" xr:uid="{00000000-0005-0000-0000-000091000000}"/>
    <cellStyle name="40% - Énfasis4 2" xfId="150" xr:uid="{00000000-0005-0000-0000-000092000000}"/>
    <cellStyle name="40% - Énfasis4 2 2" xfId="151" xr:uid="{00000000-0005-0000-0000-000093000000}"/>
    <cellStyle name="40% - Énfasis4 2 3" xfId="152" xr:uid="{00000000-0005-0000-0000-000094000000}"/>
    <cellStyle name="40% - Énfasis4 3" xfId="153" xr:uid="{00000000-0005-0000-0000-000095000000}"/>
    <cellStyle name="40% - Énfasis4 3 2" xfId="154" xr:uid="{00000000-0005-0000-0000-000096000000}"/>
    <cellStyle name="40% - Énfasis4 3 3" xfId="155" xr:uid="{00000000-0005-0000-0000-000097000000}"/>
    <cellStyle name="40% - Énfasis4 4" xfId="156" xr:uid="{00000000-0005-0000-0000-000098000000}"/>
    <cellStyle name="40% - Énfasis4 4 2" xfId="157" xr:uid="{00000000-0005-0000-0000-000099000000}"/>
    <cellStyle name="40% - Énfasis4 4 3" xfId="158" xr:uid="{00000000-0005-0000-0000-00009A000000}"/>
    <cellStyle name="40% - Énfasis4 5" xfId="159" xr:uid="{00000000-0005-0000-0000-00009B000000}"/>
    <cellStyle name="40% - Énfasis4 6" xfId="160" xr:uid="{00000000-0005-0000-0000-00009C000000}"/>
    <cellStyle name="40% - Énfasis4 7" xfId="161" xr:uid="{00000000-0005-0000-0000-00009D000000}"/>
    <cellStyle name="40% - Énfasis4 8" xfId="162" xr:uid="{00000000-0005-0000-0000-00009E000000}"/>
    <cellStyle name="40% - Énfasis4 9" xfId="163" xr:uid="{00000000-0005-0000-0000-00009F000000}"/>
    <cellStyle name="40% - Énfasis5 10" xfId="164" xr:uid="{00000000-0005-0000-0000-0000A0000000}"/>
    <cellStyle name="40% - Énfasis5 11" xfId="165" xr:uid="{00000000-0005-0000-0000-0000A1000000}"/>
    <cellStyle name="40% - Énfasis5 2" xfId="166" xr:uid="{00000000-0005-0000-0000-0000A2000000}"/>
    <cellStyle name="40% - Énfasis5 2 2" xfId="167" xr:uid="{00000000-0005-0000-0000-0000A3000000}"/>
    <cellStyle name="40% - Énfasis5 2 3" xfId="168" xr:uid="{00000000-0005-0000-0000-0000A4000000}"/>
    <cellStyle name="40% - Énfasis5 3" xfId="169" xr:uid="{00000000-0005-0000-0000-0000A5000000}"/>
    <cellStyle name="40% - Énfasis5 3 2" xfId="170" xr:uid="{00000000-0005-0000-0000-0000A6000000}"/>
    <cellStyle name="40% - Énfasis5 3 3" xfId="171" xr:uid="{00000000-0005-0000-0000-0000A7000000}"/>
    <cellStyle name="40% - Énfasis5 4" xfId="172" xr:uid="{00000000-0005-0000-0000-0000A8000000}"/>
    <cellStyle name="40% - Énfasis5 4 2" xfId="173" xr:uid="{00000000-0005-0000-0000-0000A9000000}"/>
    <cellStyle name="40% - Énfasis5 4 3" xfId="174" xr:uid="{00000000-0005-0000-0000-0000AA000000}"/>
    <cellStyle name="40% - Énfasis5 5" xfId="175" xr:uid="{00000000-0005-0000-0000-0000AB000000}"/>
    <cellStyle name="40% - Énfasis5 6" xfId="176" xr:uid="{00000000-0005-0000-0000-0000AC000000}"/>
    <cellStyle name="40% - Énfasis5 7" xfId="177" xr:uid="{00000000-0005-0000-0000-0000AD000000}"/>
    <cellStyle name="40% - Énfasis5 8" xfId="178" xr:uid="{00000000-0005-0000-0000-0000AE000000}"/>
    <cellStyle name="40% - Énfasis5 9" xfId="179" xr:uid="{00000000-0005-0000-0000-0000AF000000}"/>
    <cellStyle name="40% - Énfasis6 10" xfId="180" xr:uid="{00000000-0005-0000-0000-0000B0000000}"/>
    <cellStyle name="40% - Énfasis6 11" xfId="181" xr:uid="{00000000-0005-0000-0000-0000B1000000}"/>
    <cellStyle name="40% - Énfasis6 2" xfId="182" xr:uid="{00000000-0005-0000-0000-0000B2000000}"/>
    <cellStyle name="40% - Énfasis6 2 2" xfId="183" xr:uid="{00000000-0005-0000-0000-0000B3000000}"/>
    <cellStyle name="40% - Énfasis6 2 3" xfId="184" xr:uid="{00000000-0005-0000-0000-0000B4000000}"/>
    <cellStyle name="40% - Énfasis6 3" xfId="185" xr:uid="{00000000-0005-0000-0000-0000B5000000}"/>
    <cellStyle name="40% - Énfasis6 3 2" xfId="186" xr:uid="{00000000-0005-0000-0000-0000B6000000}"/>
    <cellStyle name="40% - Énfasis6 3 3" xfId="187" xr:uid="{00000000-0005-0000-0000-0000B7000000}"/>
    <cellStyle name="40% - Énfasis6 4" xfId="188" xr:uid="{00000000-0005-0000-0000-0000B8000000}"/>
    <cellStyle name="40% - Énfasis6 4 2" xfId="189" xr:uid="{00000000-0005-0000-0000-0000B9000000}"/>
    <cellStyle name="40% - Énfasis6 4 3" xfId="190" xr:uid="{00000000-0005-0000-0000-0000BA000000}"/>
    <cellStyle name="40% - Énfasis6 5" xfId="191" xr:uid="{00000000-0005-0000-0000-0000BB000000}"/>
    <cellStyle name="40% - Énfasis6 6" xfId="192" xr:uid="{00000000-0005-0000-0000-0000BC000000}"/>
    <cellStyle name="40% - Énfasis6 7" xfId="193" xr:uid="{00000000-0005-0000-0000-0000BD000000}"/>
    <cellStyle name="40% - Énfasis6 8" xfId="194" xr:uid="{00000000-0005-0000-0000-0000BE000000}"/>
    <cellStyle name="40% - Énfasis6 9" xfId="195" xr:uid="{00000000-0005-0000-0000-0000BF000000}"/>
    <cellStyle name="Heading 1" xfId="196" xr:uid="{00000000-0005-0000-0000-0000C0000000}"/>
    <cellStyle name="Heading1 1" xfId="197" xr:uid="{00000000-0005-0000-0000-0000C1000000}"/>
    <cellStyle name="Millares" xfId="1" builtinId="3"/>
    <cellStyle name="Millares [0]" xfId="356" builtinId="6"/>
    <cellStyle name="Millares 2" xfId="198" xr:uid="{00000000-0005-0000-0000-0000C4000000}"/>
    <cellStyle name="Millares 2 2" xfId="199" xr:uid="{00000000-0005-0000-0000-0000C5000000}"/>
    <cellStyle name="Millares 2 3" xfId="200" xr:uid="{00000000-0005-0000-0000-0000C6000000}"/>
    <cellStyle name="Millares 2 4" xfId="201" xr:uid="{00000000-0005-0000-0000-0000C7000000}"/>
    <cellStyle name="Millares 3" xfId="202" xr:uid="{00000000-0005-0000-0000-0000C8000000}"/>
    <cellStyle name="Moneda 4" xfId="203" xr:uid="{00000000-0005-0000-0000-0000C9000000}"/>
    <cellStyle name="Normal" xfId="0" builtinId="0"/>
    <cellStyle name="Normal 10" xfId="204" xr:uid="{00000000-0005-0000-0000-0000CB000000}"/>
    <cellStyle name="Normal 10 2" xfId="205" xr:uid="{00000000-0005-0000-0000-0000CC000000}"/>
    <cellStyle name="Normal 10 3" xfId="206" xr:uid="{00000000-0005-0000-0000-0000CD000000}"/>
    <cellStyle name="Normal 10 4" xfId="207" xr:uid="{00000000-0005-0000-0000-0000CE000000}"/>
    <cellStyle name="Normal 10 5" xfId="208" xr:uid="{00000000-0005-0000-0000-0000CF000000}"/>
    <cellStyle name="Normal 10 6" xfId="209" xr:uid="{00000000-0005-0000-0000-0000D0000000}"/>
    <cellStyle name="Normal 10 7" xfId="210" xr:uid="{00000000-0005-0000-0000-0000D1000000}"/>
    <cellStyle name="Normal 10 8" xfId="211" xr:uid="{00000000-0005-0000-0000-0000D2000000}"/>
    <cellStyle name="Normal 10 9" xfId="212" xr:uid="{00000000-0005-0000-0000-0000D3000000}"/>
    <cellStyle name="Normal 11" xfId="213" xr:uid="{00000000-0005-0000-0000-0000D4000000}"/>
    <cellStyle name="Normal 11 2" xfId="214" xr:uid="{00000000-0005-0000-0000-0000D5000000}"/>
    <cellStyle name="Normal 11 3" xfId="215" xr:uid="{00000000-0005-0000-0000-0000D6000000}"/>
    <cellStyle name="Normal 12" xfId="216" xr:uid="{00000000-0005-0000-0000-0000D7000000}"/>
    <cellStyle name="Normal 12 2" xfId="217" xr:uid="{00000000-0005-0000-0000-0000D8000000}"/>
    <cellStyle name="Normal 13" xfId="218" xr:uid="{00000000-0005-0000-0000-0000D9000000}"/>
    <cellStyle name="Normal 13 2" xfId="219" xr:uid="{00000000-0005-0000-0000-0000DA000000}"/>
    <cellStyle name="Normal 14" xfId="220" xr:uid="{00000000-0005-0000-0000-0000DB000000}"/>
    <cellStyle name="Normal 15" xfId="221" xr:uid="{00000000-0005-0000-0000-0000DC000000}"/>
    <cellStyle name="Normal 16" xfId="222" xr:uid="{00000000-0005-0000-0000-0000DD000000}"/>
    <cellStyle name="Normal 17" xfId="223" xr:uid="{00000000-0005-0000-0000-0000DE000000}"/>
    <cellStyle name="Normal 17 2" xfId="224" xr:uid="{00000000-0005-0000-0000-0000DF000000}"/>
    <cellStyle name="Normal 18" xfId="2" xr:uid="{00000000-0005-0000-0000-0000E0000000}"/>
    <cellStyle name="Normal 18 2" xfId="225" xr:uid="{00000000-0005-0000-0000-0000E1000000}"/>
    <cellStyle name="Normal 19" xfId="226" xr:uid="{00000000-0005-0000-0000-0000E2000000}"/>
    <cellStyle name="Normal 2" xfId="227" xr:uid="{00000000-0005-0000-0000-0000E3000000}"/>
    <cellStyle name="Normal 2 10 2" xfId="228" xr:uid="{00000000-0005-0000-0000-0000E4000000}"/>
    <cellStyle name="Normal 2 2" xfId="229" xr:uid="{00000000-0005-0000-0000-0000E5000000}"/>
    <cellStyle name="Normal 2 2 2" xfId="230" xr:uid="{00000000-0005-0000-0000-0000E6000000}"/>
    <cellStyle name="Normal 2 3" xfId="231" xr:uid="{00000000-0005-0000-0000-0000E7000000}"/>
    <cellStyle name="Normal 2 4" xfId="232" xr:uid="{00000000-0005-0000-0000-0000E8000000}"/>
    <cellStyle name="Normal 20" xfId="3" xr:uid="{00000000-0005-0000-0000-0000E9000000}"/>
    <cellStyle name="Normal 3" xfId="233" xr:uid="{00000000-0005-0000-0000-0000EA000000}"/>
    <cellStyle name="Normal 3 2" xfId="234" xr:uid="{00000000-0005-0000-0000-0000EB000000}"/>
    <cellStyle name="Normal 3 2 2" xfId="235" xr:uid="{00000000-0005-0000-0000-0000EC000000}"/>
    <cellStyle name="Normal 3 3" xfId="236" xr:uid="{00000000-0005-0000-0000-0000ED000000}"/>
    <cellStyle name="Normal 4" xfId="237" xr:uid="{00000000-0005-0000-0000-0000EE000000}"/>
    <cellStyle name="Normal 4 2" xfId="238" xr:uid="{00000000-0005-0000-0000-0000EF000000}"/>
    <cellStyle name="Normal 4 3" xfId="239" xr:uid="{00000000-0005-0000-0000-0000F0000000}"/>
    <cellStyle name="Normal 4 4" xfId="240" xr:uid="{00000000-0005-0000-0000-0000F1000000}"/>
    <cellStyle name="Normal 5" xfId="241" xr:uid="{00000000-0005-0000-0000-0000F2000000}"/>
    <cellStyle name="Normal 5 10" xfId="242" xr:uid="{00000000-0005-0000-0000-0000F3000000}"/>
    <cellStyle name="Normal 5 2" xfId="243" xr:uid="{00000000-0005-0000-0000-0000F4000000}"/>
    <cellStyle name="Normal 5 2 2" xfId="244" xr:uid="{00000000-0005-0000-0000-0000F5000000}"/>
    <cellStyle name="Normal 5 2 3" xfId="245" xr:uid="{00000000-0005-0000-0000-0000F6000000}"/>
    <cellStyle name="Normal 5 2 4" xfId="246" xr:uid="{00000000-0005-0000-0000-0000F7000000}"/>
    <cellStyle name="Normal 5 2 5" xfId="247" xr:uid="{00000000-0005-0000-0000-0000F8000000}"/>
    <cellStyle name="Normal 5 2 6" xfId="248" xr:uid="{00000000-0005-0000-0000-0000F9000000}"/>
    <cellStyle name="Normal 5 2 7" xfId="249" xr:uid="{00000000-0005-0000-0000-0000FA000000}"/>
    <cellStyle name="Normal 5 3" xfId="250" xr:uid="{00000000-0005-0000-0000-0000FB000000}"/>
    <cellStyle name="Normal 5 3 2" xfId="251" xr:uid="{00000000-0005-0000-0000-0000FC000000}"/>
    <cellStyle name="Normal 5 3 2 2" xfId="252" xr:uid="{00000000-0005-0000-0000-0000FD000000}"/>
    <cellStyle name="Normal 5 3 2 3" xfId="253" xr:uid="{00000000-0005-0000-0000-0000FE000000}"/>
    <cellStyle name="Normal 5 3 2 4" xfId="254" xr:uid="{00000000-0005-0000-0000-0000FF000000}"/>
    <cellStyle name="Normal 5 3 2 5" xfId="255" xr:uid="{00000000-0005-0000-0000-000000010000}"/>
    <cellStyle name="Normal 5 3 2 6" xfId="256" xr:uid="{00000000-0005-0000-0000-000001010000}"/>
    <cellStyle name="Normal 5 3 3" xfId="257" xr:uid="{00000000-0005-0000-0000-000002010000}"/>
    <cellStyle name="Normal 5 3 4" xfId="258" xr:uid="{00000000-0005-0000-0000-000003010000}"/>
    <cellStyle name="Normal 5 3 5" xfId="259" xr:uid="{00000000-0005-0000-0000-000004010000}"/>
    <cellStyle name="Normal 5 3 6" xfId="260" xr:uid="{00000000-0005-0000-0000-000005010000}"/>
    <cellStyle name="Normal 5 3 7" xfId="261" xr:uid="{00000000-0005-0000-0000-000006010000}"/>
    <cellStyle name="Normal 5 3 8" xfId="262" xr:uid="{00000000-0005-0000-0000-000007010000}"/>
    <cellStyle name="Normal 5 4" xfId="263" xr:uid="{00000000-0005-0000-0000-000008010000}"/>
    <cellStyle name="Normal 5 4 2" xfId="264" xr:uid="{00000000-0005-0000-0000-000009010000}"/>
    <cellStyle name="Normal 5 4 3" xfId="265" xr:uid="{00000000-0005-0000-0000-00000A010000}"/>
    <cellStyle name="Normal 5 4 4" xfId="266" xr:uid="{00000000-0005-0000-0000-00000B010000}"/>
    <cellStyle name="Normal 5 4 5" xfId="267" xr:uid="{00000000-0005-0000-0000-00000C010000}"/>
    <cellStyle name="Normal 5 4 6" xfId="268" xr:uid="{00000000-0005-0000-0000-00000D010000}"/>
    <cellStyle name="Normal 5 5" xfId="269" xr:uid="{00000000-0005-0000-0000-00000E010000}"/>
    <cellStyle name="Normal 5 6" xfId="270" xr:uid="{00000000-0005-0000-0000-00000F010000}"/>
    <cellStyle name="Normal 5 7" xfId="271" xr:uid="{00000000-0005-0000-0000-000010010000}"/>
    <cellStyle name="Normal 5 8" xfId="272" xr:uid="{00000000-0005-0000-0000-000011010000}"/>
    <cellStyle name="Normal 5 9" xfId="273" xr:uid="{00000000-0005-0000-0000-000012010000}"/>
    <cellStyle name="Normal 6" xfId="274" xr:uid="{00000000-0005-0000-0000-000013010000}"/>
    <cellStyle name="Normal 6 2" xfId="275" xr:uid="{00000000-0005-0000-0000-000014010000}"/>
    <cellStyle name="Normal 6 3" xfId="276" xr:uid="{00000000-0005-0000-0000-000015010000}"/>
    <cellStyle name="Normal 6 4" xfId="277" xr:uid="{00000000-0005-0000-0000-000016010000}"/>
    <cellStyle name="Normal 6 4 2" xfId="278" xr:uid="{00000000-0005-0000-0000-000017010000}"/>
    <cellStyle name="Normal 7" xfId="279" xr:uid="{00000000-0005-0000-0000-000018010000}"/>
    <cellStyle name="Normal 7 10" xfId="280" xr:uid="{00000000-0005-0000-0000-000019010000}"/>
    <cellStyle name="Normal 7 11" xfId="281" xr:uid="{00000000-0005-0000-0000-00001A010000}"/>
    <cellStyle name="Normal 7 2" xfId="282" xr:uid="{00000000-0005-0000-0000-00001B010000}"/>
    <cellStyle name="Normal 7 2 2" xfId="283" xr:uid="{00000000-0005-0000-0000-00001C010000}"/>
    <cellStyle name="Normal 7 2 3" xfId="284" xr:uid="{00000000-0005-0000-0000-00001D010000}"/>
    <cellStyle name="Normal 7 2 4" xfId="285" xr:uid="{00000000-0005-0000-0000-00001E010000}"/>
    <cellStyle name="Normal 7 2 5" xfId="286" xr:uid="{00000000-0005-0000-0000-00001F010000}"/>
    <cellStyle name="Normal 7 2 6" xfId="287" xr:uid="{00000000-0005-0000-0000-000020010000}"/>
    <cellStyle name="Normal 7 3" xfId="288" xr:uid="{00000000-0005-0000-0000-000021010000}"/>
    <cellStyle name="Normal 7 3 2" xfId="289" xr:uid="{00000000-0005-0000-0000-000022010000}"/>
    <cellStyle name="Normal 7 3 3" xfId="290" xr:uid="{00000000-0005-0000-0000-000023010000}"/>
    <cellStyle name="Normal 7 3 4" xfId="291" xr:uid="{00000000-0005-0000-0000-000024010000}"/>
    <cellStyle name="Normal 7 3 5" xfId="292" xr:uid="{00000000-0005-0000-0000-000025010000}"/>
    <cellStyle name="Normal 7 3 6" xfId="293" xr:uid="{00000000-0005-0000-0000-000026010000}"/>
    <cellStyle name="Normal 7 4" xfId="294" xr:uid="{00000000-0005-0000-0000-000027010000}"/>
    <cellStyle name="Normal 7 4 2" xfId="295" xr:uid="{00000000-0005-0000-0000-000028010000}"/>
    <cellStyle name="Normal 7 4 3" xfId="296" xr:uid="{00000000-0005-0000-0000-000029010000}"/>
    <cellStyle name="Normal 7 4 4" xfId="297" xr:uid="{00000000-0005-0000-0000-00002A010000}"/>
    <cellStyle name="Normal 7 4 5" xfId="298" xr:uid="{00000000-0005-0000-0000-00002B010000}"/>
    <cellStyle name="Normal 7 4 6" xfId="299" xr:uid="{00000000-0005-0000-0000-00002C010000}"/>
    <cellStyle name="Normal 7 5" xfId="300" xr:uid="{00000000-0005-0000-0000-00002D010000}"/>
    <cellStyle name="Normal 7 5 2" xfId="301" xr:uid="{00000000-0005-0000-0000-00002E010000}"/>
    <cellStyle name="Normal 7 5 3" xfId="302" xr:uid="{00000000-0005-0000-0000-00002F010000}"/>
    <cellStyle name="Normal 7 5 4" xfId="303" xr:uid="{00000000-0005-0000-0000-000030010000}"/>
    <cellStyle name="Normal 7 5 5" xfId="304" xr:uid="{00000000-0005-0000-0000-000031010000}"/>
    <cellStyle name="Normal 7 5 6" xfId="305" xr:uid="{00000000-0005-0000-0000-000032010000}"/>
    <cellStyle name="Normal 7 6" xfId="306" xr:uid="{00000000-0005-0000-0000-000033010000}"/>
    <cellStyle name="Normal 7 7" xfId="307" xr:uid="{00000000-0005-0000-0000-000034010000}"/>
    <cellStyle name="Normal 7 8" xfId="308" xr:uid="{00000000-0005-0000-0000-000035010000}"/>
    <cellStyle name="Normal 7 9" xfId="309" xr:uid="{00000000-0005-0000-0000-000036010000}"/>
    <cellStyle name="Normal 8" xfId="310" xr:uid="{00000000-0005-0000-0000-000037010000}"/>
    <cellStyle name="Normal 8 2" xfId="311" xr:uid="{00000000-0005-0000-0000-000038010000}"/>
    <cellStyle name="Normal 8 2 2" xfId="312" xr:uid="{00000000-0005-0000-0000-000039010000}"/>
    <cellStyle name="Normal 8 2 3" xfId="313" xr:uid="{00000000-0005-0000-0000-00003A010000}"/>
    <cellStyle name="Normal 8 2 4" xfId="314" xr:uid="{00000000-0005-0000-0000-00003B010000}"/>
    <cellStyle name="Normal 8 2 5" xfId="315" xr:uid="{00000000-0005-0000-0000-00003C010000}"/>
    <cellStyle name="Normal 8 2 6" xfId="316" xr:uid="{00000000-0005-0000-0000-00003D010000}"/>
    <cellStyle name="Normal 8 2 7" xfId="317" xr:uid="{00000000-0005-0000-0000-00003E010000}"/>
    <cellStyle name="Normal 8 3" xfId="318" xr:uid="{00000000-0005-0000-0000-00003F010000}"/>
    <cellStyle name="Normal 8 4" xfId="319" xr:uid="{00000000-0005-0000-0000-000040010000}"/>
    <cellStyle name="Normal 8 5" xfId="320" xr:uid="{00000000-0005-0000-0000-000041010000}"/>
    <cellStyle name="Normal 8 6" xfId="321" xr:uid="{00000000-0005-0000-0000-000042010000}"/>
    <cellStyle name="Normal 8 7" xfId="322" xr:uid="{00000000-0005-0000-0000-000043010000}"/>
    <cellStyle name="Normal 8 8" xfId="323" xr:uid="{00000000-0005-0000-0000-000044010000}"/>
    <cellStyle name="Normal 8 9" xfId="324" xr:uid="{00000000-0005-0000-0000-000045010000}"/>
    <cellStyle name="Normal 9" xfId="325" xr:uid="{00000000-0005-0000-0000-000046010000}"/>
    <cellStyle name="Normal 9 2" xfId="326" xr:uid="{00000000-0005-0000-0000-000047010000}"/>
    <cellStyle name="Normal 9 3" xfId="327" xr:uid="{00000000-0005-0000-0000-000048010000}"/>
    <cellStyle name="Normal 9 4" xfId="328" xr:uid="{00000000-0005-0000-0000-000049010000}"/>
    <cellStyle name="Normal 9 5" xfId="329" xr:uid="{00000000-0005-0000-0000-00004A010000}"/>
    <cellStyle name="Normal 9 6" xfId="330" xr:uid="{00000000-0005-0000-0000-00004B010000}"/>
    <cellStyle name="Normal 9 7" xfId="331" xr:uid="{00000000-0005-0000-0000-00004C010000}"/>
    <cellStyle name="Normal 9 8" xfId="332" xr:uid="{00000000-0005-0000-0000-00004D010000}"/>
    <cellStyle name="Normal 9 9" xfId="333" xr:uid="{00000000-0005-0000-0000-00004E010000}"/>
    <cellStyle name="Notas 10" xfId="334" xr:uid="{00000000-0005-0000-0000-00004F010000}"/>
    <cellStyle name="Notas 2" xfId="335" xr:uid="{00000000-0005-0000-0000-000050010000}"/>
    <cellStyle name="Notas 2 2" xfId="336" xr:uid="{00000000-0005-0000-0000-000051010000}"/>
    <cellStyle name="Notas 2 3" xfId="337" xr:uid="{00000000-0005-0000-0000-000052010000}"/>
    <cellStyle name="Notas 3" xfId="338" xr:uid="{00000000-0005-0000-0000-000053010000}"/>
    <cellStyle name="Notas 3 2" xfId="339" xr:uid="{00000000-0005-0000-0000-000054010000}"/>
    <cellStyle name="Notas 3 3" xfId="340" xr:uid="{00000000-0005-0000-0000-000055010000}"/>
    <cellStyle name="Notas 4" xfId="341" xr:uid="{00000000-0005-0000-0000-000056010000}"/>
    <cellStyle name="Notas 4 2" xfId="342" xr:uid="{00000000-0005-0000-0000-000057010000}"/>
    <cellStyle name="Notas 4 3" xfId="343" xr:uid="{00000000-0005-0000-0000-000058010000}"/>
    <cellStyle name="Notas 5" xfId="344" xr:uid="{00000000-0005-0000-0000-000059010000}"/>
    <cellStyle name="Notas 5 2" xfId="345" xr:uid="{00000000-0005-0000-0000-00005A010000}"/>
    <cellStyle name="Notas 5 3" xfId="346" xr:uid="{00000000-0005-0000-0000-00005B010000}"/>
    <cellStyle name="Notas 6" xfId="347" xr:uid="{00000000-0005-0000-0000-00005C010000}"/>
    <cellStyle name="Notas 7" xfId="348" xr:uid="{00000000-0005-0000-0000-00005D010000}"/>
    <cellStyle name="Notas 8" xfId="349" xr:uid="{00000000-0005-0000-0000-00005E010000}"/>
    <cellStyle name="Notas 9" xfId="350" xr:uid="{00000000-0005-0000-0000-00005F010000}"/>
    <cellStyle name="Porcentaje" xfId="357" builtinId="5"/>
    <cellStyle name="Porcentaje 2" xfId="351" xr:uid="{00000000-0005-0000-0000-000060010000}"/>
    <cellStyle name="Porcentaje 2 2" xfId="352" xr:uid="{00000000-0005-0000-0000-000061010000}"/>
    <cellStyle name="Porcentaje 3" xfId="353" xr:uid="{00000000-0005-0000-0000-000062010000}"/>
    <cellStyle name="Result 1" xfId="354" xr:uid="{00000000-0005-0000-0000-000063010000}"/>
    <cellStyle name="Result2 1" xfId="355" xr:uid="{00000000-0005-0000-0000-000064010000}"/>
  </cellStyles>
  <dxfs count="0"/>
  <tableStyles count="0" defaultTableStyle="TableStyleMedium2" defaultPivotStyle="PivotStyleLight16"/>
  <colors>
    <mruColors>
      <color rgb="FF66FF66"/>
      <color rgb="FFFFFF00"/>
      <color rgb="FF000000"/>
      <color rgb="FFFFFF99"/>
      <color rgb="FF99FF99"/>
      <color rgb="FFFFCC00"/>
      <color rgb="FFFBE90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jpeg"/><Relationship Id="rId13" Type="http://schemas.openxmlformats.org/officeDocument/2006/relationships/image" Target="../media/image12.jpeg"/><Relationship Id="rId3" Type="http://schemas.microsoft.com/office/2007/relationships/hdphoto" Target="../media/hdphoto1.wdp"/><Relationship Id="rId7" Type="http://schemas.openxmlformats.org/officeDocument/2006/relationships/image" Target="../media/image6.jpeg"/><Relationship Id="rId12" Type="http://schemas.openxmlformats.org/officeDocument/2006/relationships/image" Target="../media/image11.jpeg"/><Relationship Id="rId2" Type="http://schemas.openxmlformats.org/officeDocument/2006/relationships/image" Target="../media/image2.png"/><Relationship Id="rId16" Type="http://schemas.openxmlformats.org/officeDocument/2006/relationships/image" Target="../media/image15.jpeg"/><Relationship Id="rId1" Type="http://schemas.openxmlformats.org/officeDocument/2006/relationships/image" Target="../media/image1.png"/><Relationship Id="rId6" Type="http://schemas.openxmlformats.org/officeDocument/2006/relationships/image" Target="../media/image5.jpeg"/><Relationship Id="rId11" Type="http://schemas.openxmlformats.org/officeDocument/2006/relationships/image" Target="../media/image10.jpeg"/><Relationship Id="rId5" Type="http://schemas.openxmlformats.org/officeDocument/2006/relationships/image" Target="../media/image4.jpeg"/><Relationship Id="rId15" Type="http://schemas.openxmlformats.org/officeDocument/2006/relationships/image" Target="../media/image14.jpeg"/><Relationship Id="rId10" Type="http://schemas.openxmlformats.org/officeDocument/2006/relationships/image" Target="../media/image9.jpeg"/><Relationship Id="rId4" Type="http://schemas.openxmlformats.org/officeDocument/2006/relationships/image" Target="../media/image3.png"/><Relationship Id="rId9" Type="http://schemas.openxmlformats.org/officeDocument/2006/relationships/image" Target="../media/image8.jpeg"/><Relationship Id="rId14" Type="http://schemas.openxmlformats.org/officeDocument/2006/relationships/image" Target="../media/image1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15173</xdr:colOff>
      <xdr:row>0</xdr:row>
      <xdr:rowOff>93008</xdr:rowOff>
    </xdr:from>
    <xdr:to>
      <xdr:col>30</xdr:col>
      <xdr:colOff>109475</xdr:colOff>
      <xdr:row>7</xdr:row>
      <xdr:rowOff>284650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EFFA5F33-01EF-43E0-984B-E4625E25D33F}"/>
            </a:ext>
            <a:ext uri="{147F2762-F138-4A5C-976F-8EAC2B608ADB}">
              <a16:predDERef xmlns:a16="http://schemas.microsoft.com/office/drawing/2014/main" pred="{74EBF185-A353-45C6-8D1B-BCD03B2E350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10236" b="18111"/>
        <a:stretch/>
      </xdr:blipFill>
      <xdr:spPr>
        <a:xfrm>
          <a:off x="8635298" y="93008"/>
          <a:ext cx="2237427" cy="1620392"/>
        </a:xfrm>
        <a:prstGeom prst="rect">
          <a:avLst/>
        </a:prstGeom>
      </xdr:spPr>
    </xdr:pic>
    <xdr:clientData/>
  </xdr:twoCellAnchor>
  <xdr:twoCellAnchor editAs="oneCell">
    <xdr:from>
      <xdr:col>33</xdr:col>
      <xdr:colOff>0</xdr:colOff>
      <xdr:row>156</xdr:row>
      <xdr:rowOff>0</xdr:rowOff>
    </xdr:from>
    <xdr:to>
      <xdr:col>33</xdr:col>
      <xdr:colOff>300849</xdr:colOff>
      <xdr:row>157</xdr:row>
      <xdr:rowOff>97576</xdr:rowOff>
    </xdr:to>
    <xdr:sp macro="" textlink="">
      <xdr:nvSpPr>
        <xdr:cNvPr id="5" name="AutoShape 9" descr="https://lh3.googleusercontent.com/QO3qXQB9hSwFa-kpp4k3mrtlMS1xz3qD_J0o_x4guPZaHrmvGxGK6IlTi7Wh5M79UctN01f3ff5x1ye87WFs1_nDot-DbHjA34Blj85pPFRtlNtIDh98PqyR7Sl7_hIIJIIfDOoCM40B_C1MinFm-AIpZMLlmY9RcnimS9zG-tH-0T-SJwWcTUu8epe6pD9cviahLy8Nvf5cwMzFw9tjZxSTCwi2PlDKq0R2nAR5E1pwqxV9g_l9DcXVPd8rNRbLq1L0jEGCpl5CxKe9CorNa2M7n6NQSCRVyb3KRvckrmOIZiCX4lxvu7wKXQpidybMTE4GxvET1xeVKiYF6JsFRhW_evGptL_XjrJf_pI1dsWYsFO9cLiWeAMigFkZiVyNj-TPyLjOxjlKJC6waJVG8Uef7RbytVuOYHt-OVDqwf1RRAMXvW2xjygOKanFNVAmTJcf5f7iXbD5oNGzm6u3KlIeJbdzIFMmef2VwzD0kIylSmJsN71Vb2HVSjMHE6ukHVXkVHXPAbwm60z7VQeQw1bHNLDil60OOHIlI1y54gIeN9VpmW2jX1V16UGFOkB5svKg1Kf_2Cb5YtcIzfFCqi5uWNLdUt0LhU_bJSo9s1d0EiMN6ILHnPqjq00RvzrkaWX5w_Q5EPUahplBZaKW-otMFBogN-M=w958-h719-no">
          <a:extLst>
            <a:ext uri="{FF2B5EF4-FFF2-40B4-BE49-F238E27FC236}">
              <a16:creationId xmlns:a16="http://schemas.microsoft.com/office/drawing/2014/main" id="{0E882EFD-F4C2-4955-8592-0E1D04C728E7}"/>
            </a:ext>
            <a:ext uri="{147F2762-F138-4A5C-976F-8EAC2B608ADB}">
              <a16:predDERef xmlns:a16="http://schemas.microsoft.com/office/drawing/2014/main" pred="{EFFA5F33-01EF-43E0-984B-E4625E25D33F}"/>
            </a:ext>
          </a:extLst>
        </xdr:cNvPr>
        <xdr:cNvSpPr>
          <a:spLocks noChangeAspect="1" noChangeArrowheads="1"/>
        </xdr:cNvSpPr>
      </xdr:nvSpPr>
      <xdr:spPr bwMode="auto">
        <a:xfrm>
          <a:off x="12258675" y="58140600"/>
          <a:ext cx="300849" cy="3071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277089</xdr:colOff>
      <xdr:row>14</xdr:row>
      <xdr:rowOff>190502</xdr:rowOff>
    </xdr:from>
    <xdr:to>
      <xdr:col>28</xdr:col>
      <xdr:colOff>98453</xdr:colOff>
      <xdr:row>15</xdr:row>
      <xdr:rowOff>2348866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28342890-E132-4436-9501-98734077B1D4}"/>
            </a:ext>
            <a:ext uri="{147F2762-F138-4A5C-976F-8EAC2B608ADB}">
              <a16:predDERef xmlns:a16="http://schemas.microsoft.com/office/drawing/2014/main" pred="{0E882EFD-F4C2-4955-8592-0E1D04C728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ackgroundRemoval t="0" b="100000" l="0" r="10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1124814" y="2933702"/>
          <a:ext cx="8984414" cy="5806439"/>
        </a:xfrm>
        <a:prstGeom prst="rect">
          <a:avLst/>
        </a:prstGeom>
      </xdr:spPr>
    </xdr:pic>
    <xdr:clientData/>
  </xdr:twoCellAnchor>
  <xdr:twoCellAnchor editAs="oneCell">
    <xdr:from>
      <xdr:col>24</xdr:col>
      <xdr:colOff>15173</xdr:colOff>
      <xdr:row>0</xdr:row>
      <xdr:rowOff>93008</xdr:rowOff>
    </xdr:from>
    <xdr:to>
      <xdr:col>30</xdr:col>
      <xdr:colOff>109475</xdr:colOff>
      <xdr:row>7</xdr:row>
      <xdr:rowOff>284650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7FF3172D-EBE1-4612-BA03-75111E51BA28}"/>
            </a:ext>
            <a:ext uri="{147F2762-F138-4A5C-976F-8EAC2B608ADB}">
              <a16:predDERef xmlns:a16="http://schemas.microsoft.com/office/drawing/2014/main" pred="{28342890-E132-4436-9501-98734077B1D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10236" b="18111"/>
        <a:stretch/>
      </xdr:blipFill>
      <xdr:spPr>
        <a:xfrm>
          <a:off x="8635298" y="93008"/>
          <a:ext cx="2237427" cy="1620392"/>
        </a:xfrm>
        <a:prstGeom prst="rect">
          <a:avLst/>
        </a:prstGeom>
      </xdr:spPr>
    </xdr:pic>
    <xdr:clientData/>
  </xdr:twoCellAnchor>
  <xdr:twoCellAnchor editAs="oneCell">
    <xdr:from>
      <xdr:col>33</xdr:col>
      <xdr:colOff>0</xdr:colOff>
      <xdr:row>156</xdr:row>
      <xdr:rowOff>0</xdr:rowOff>
    </xdr:from>
    <xdr:to>
      <xdr:col>33</xdr:col>
      <xdr:colOff>300849</xdr:colOff>
      <xdr:row>157</xdr:row>
      <xdr:rowOff>97576</xdr:rowOff>
    </xdr:to>
    <xdr:sp macro="" textlink="">
      <xdr:nvSpPr>
        <xdr:cNvPr id="8" name="AutoShape 9" descr="https://lh3.googleusercontent.com/QO3qXQB9hSwFa-kpp4k3mrtlMS1xz3qD_J0o_x4guPZaHrmvGxGK6IlTi7Wh5M79UctN01f3ff5x1ye87WFs1_nDot-DbHjA34Blj85pPFRtlNtIDh98PqyR7Sl7_hIIJIIfDOoCM40B_C1MinFm-AIpZMLlmY9RcnimS9zG-tH-0T-SJwWcTUu8epe6pD9cviahLy8Nvf5cwMzFw9tjZxSTCwi2PlDKq0R2nAR5E1pwqxV9g_l9DcXVPd8rNRbLq1L0jEGCpl5CxKe9CorNa2M7n6NQSCRVyb3KRvckrmOIZiCX4lxvu7wKXQpidybMTE4GxvET1xeVKiYF6JsFRhW_evGptL_XjrJf_pI1dsWYsFO9cLiWeAMigFkZiVyNj-TPyLjOxjlKJC6waJVG8Uef7RbytVuOYHt-OVDqwf1RRAMXvW2xjygOKanFNVAmTJcf5f7iXbD5oNGzm6u3KlIeJbdzIFMmef2VwzD0kIylSmJsN71Vb2HVSjMHE6ukHVXkVHXPAbwm60z7VQeQw1bHNLDil60OOHIlI1y54gIeN9VpmW2jX1V16UGFOkB5svKg1Kf_2Cb5YtcIzfFCqi5uWNLdUt0LhU_bJSo9s1d0EiMN6ILHnPqjq00RvzrkaWX5w_Q5EPUahplBZaKW-otMFBogN-M=w958-h719-no">
          <a:extLst>
            <a:ext uri="{FF2B5EF4-FFF2-40B4-BE49-F238E27FC236}">
              <a16:creationId xmlns:a16="http://schemas.microsoft.com/office/drawing/2014/main" id="{5166E947-58BB-4DAD-91D1-7281E934BCE2}"/>
            </a:ext>
            <a:ext uri="{147F2762-F138-4A5C-976F-8EAC2B608ADB}">
              <a16:predDERef xmlns:a16="http://schemas.microsoft.com/office/drawing/2014/main" pred="{7FF3172D-EBE1-4612-BA03-75111E51BA28}"/>
            </a:ext>
          </a:extLst>
        </xdr:cNvPr>
        <xdr:cNvSpPr>
          <a:spLocks noChangeAspect="1" noChangeArrowheads="1"/>
        </xdr:cNvSpPr>
      </xdr:nvSpPr>
      <xdr:spPr bwMode="auto">
        <a:xfrm>
          <a:off x="12258675" y="58140600"/>
          <a:ext cx="300849" cy="3071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277089</xdr:colOff>
      <xdr:row>14</xdr:row>
      <xdr:rowOff>190502</xdr:rowOff>
    </xdr:from>
    <xdr:to>
      <xdr:col>28</xdr:col>
      <xdr:colOff>98453</xdr:colOff>
      <xdr:row>15</xdr:row>
      <xdr:rowOff>2348866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131B1D1C-6827-4E73-A84F-111EBDF4DB54}"/>
            </a:ext>
            <a:ext uri="{147F2762-F138-4A5C-976F-8EAC2B608ADB}">
              <a16:predDERef xmlns:a16="http://schemas.microsoft.com/office/drawing/2014/main" pred="{5166E947-58BB-4DAD-91D1-7281E934BC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ackgroundRemoval t="0" b="100000" l="0" r="10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1124814" y="2933702"/>
          <a:ext cx="8984414" cy="5806439"/>
        </a:xfrm>
        <a:prstGeom prst="rect">
          <a:avLst/>
        </a:prstGeom>
      </xdr:spPr>
    </xdr:pic>
    <xdr:clientData/>
  </xdr:twoCellAnchor>
  <xdr:twoCellAnchor editAs="oneCell">
    <xdr:from>
      <xdr:col>24</xdr:col>
      <xdr:colOff>15173</xdr:colOff>
      <xdr:row>0</xdr:row>
      <xdr:rowOff>93008</xdr:rowOff>
    </xdr:from>
    <xdr:to>
      <xdr:col>30</xdr:col>
      <xdr:colOff>109475</xdr:colOff>
      <xdr:row>7</xdr:row>
      <xdr:rowOff>284650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8680E8E3-A7D6-4D1A-B45F-77BEE6EFEA68}"/>
            </a:ext>
            <a:ext uri="{147F2762-F138-4A5C-976F-8EAC2B608ADB}">
              <a16:predDERef xmlns:a16="http://schemas.microsoft.com/office/drawing/2014/main" pred="{131B1D1C-6827-4E73-A84F-111EBDF4DB5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10236" b="18111"/>
        <a:stretch/>
      </xdr:blipFill>
      <xdr:spPr>
        <a:xfrm>
          <a:off x="8635298" y="93008"/>
          <a:ext cx="2237427" cy="1620392"/>
        </a:xfrm>
        <a:prstGeom prst="rect">
          <a:avLst/>
        </a:prstGeom>
      </xdr:spPr>
    </xdr:pic>
    <xdr:clientData/>
  </xdr:twoCellAnchor>
  <xdr:twoCellAnchor editAs="oneCell">
    <xdr:from>
      <xdr:col>33</xdr:col>
      <xdr:colOff>0</xdr:colOff>
      <xdr:row>142</xdr:row>
      <xdr:rowOff>0</xdr:rowOff>
    </xdr:from>
    <xdr:to>
      <xdr:col>33</xdr:col>
      <xdr:colOff>300849</xdr:colOff>
      <xdr:row>143</xdr:row>
      <xdr:rowOff>116626</xdr:rowOff>
    </xdr:to>
    <xdr:sp macro="" textlink="">
      <xdr:nvSpPr>
        <xdr:cNvPr id="11" name="AutoShape 9" descr="https://lh3.googleusercontent.com/QO3qXQB9hSwFa-kpp4k3mrtlMS1xz3qD_J0o_x4guPZaHrmvGxGK6IlTi7Wh5M79UctN01f3ff5x1ye87WFs1_nDot-DbHjA34Blj85pPFRtlNtIDh98PqyR7Sl7_hIIJIIfDOoCM40B_C1MinFm-AIpZMLlmY9RcnimS9zG-tH-0T-SJwWcTUu8epe6pD9cviahLy8Nvf5cwMzFw9tjZxSTCwi2PlDKq0R2nAR5E1pwqxV9g_l9DcXVPd8rNRbLq1L0jEGCpl5CxKe9CorNa2M7n6NQSCRVyb3KRvckrmOIZiCX4lxvu7wKXQpidybMTE4GxvET1xeVKiYF6JsFRhW_evGptL_XjrJf_pI1dsWYsFO9cLiWeAMigFkZiVyNj-TPyLjOxjlKJC6waJVG8Uef7RbytVuOYHt-OVDqwf1RRAMXvW2xjygOKanFNVAmTJcf5f7iXbD5oNGzm6u3KlIeJbdzIFMmef2VwzD0kIylSmJsN71Vb2HVSjMHE6ukHVXkVHXPAbwm60z7VQeQw1bHNLDil60OOHIlI1y54gIeN9VpmW2jX1V16UGFOkB5svKg1Kf_2Cb5YtcIzfFCqi5uWNLdUt0LhU_bJSo9s1d0EiMN6ILHnPqjq00RvzrkaWX5w_Q5EPUahplBZaKW-otMFBogN-M=w958-h719-no">
          <a:extLst>
            <a:ext uri="{FF2B5EF4-FFF2-40B4-BE49-F238E27FC236}">
              <a16:creationId xmlns:a16="http://schemas.microsoft.com/office/drawing/2014/main" id="{AF1FBDB9-7D7D-4521-B1FA-82E7DC5C8FC3}"/>
            </a:ext>
            <a:ext uri="{147F2762-F138-4A5C-976F-8EAC2B608ADB}">
              <a16:predDERef xmlns:a16="http://schemas.microsoft.com/office/drawing/2014/main" pred="{8680E8E3-A7D6-4D1A-B45F-77BEE6EFEA68}"/>
            </a:ext>
          </a:extLst>
        </xdr:cNvPr>
        <xdr:cNvSpPr>
          <a:spLocks noChangeAspect="1" noChangeArrowheads="1"/>
        </xdr:cNvSpPr>
      </xdr:nvSpPr>
      <xdr:spPr bwMode="auto">
        <a:xfrm>
          <a:off x="12258675" y="55092600"/>
          <a:ext cx="300849" cy="3071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277089</xdr:colOff>
      <xdr:row>14</xdr:row>
      <xdr:rowOff>190502</xdr:rowOff>
    </xdr:from>
    <xdr:to>
      <xdr:col>28</xdr:col>
      <xdr:colOff>98453</xdr:colOff>
      <xdr:row>15</xdr:row>
      <xdr:rowOff>2348866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5444717A-DFE0-45E3-822B-D1E339A828C8}"/>
            </a:ext>
            <a:ext uri="{147F2762-F138-4A5C-976F-8EAC2B608ADB}">
              <a16:predDERef xmlns:a16="http://schemas.microsoft.com/office/drawing/2014/main" pred="{AF1FBDB9-7D7D-4521-B1FA-82E7DC5C8F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ackgroundRemoval t="0" b="100000" l="0" r="10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1124814" y="2933702"/>
          <a:ext cx="8984414" cy="5806439"/>
        </a:xfrm>
        <a:prstGeom prst="rect">
          <a:avLst/>
        </a:prstGeom>
      </xdr:spPr>
    </xdr:pic>
    <xdr:clientData/>
  </xdr:twoCellAnchor>
  <xdr:twoCellAnchor editAs="oneCell">
    <xdr:from>
      <xdr:col>24</xdr:col>
      <xdr:colOff>15173</xdr:colOff>
      <xdr:row>0</xdr:row>
      <xdr:rowOff>93008</xdr:rowOff>
    </xdr:from>
    <xdr:to>
      <xdr:col>30</xdr:col>
      <xdr:colOff>109475</xdr:colOff>
      <xdr:row>7</xdr:row>
      <xdr:rowOff>284650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25B392F1-619A-48B8-9F2C-DBDE8E179900}"/>
            </a:ext>
            <a:ext uri="{147F2762-F138-4A5C-976F-8EAC2B608ADB}">
              <a16:predDERef xmlns:a16="http://schemas.microsoft.com/office/drawing/2014/main" pred="{5444717A-DFE0-45E3-822B-D1E339A828C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10236" b="18111"/>
        <a:stretch/>
      </xdr:blipFill>
      <xdr:spPr>
        <a:xfrm>
          <a:off x="8635298" y="93008"/>
          <a:ext cx="2237427" cy="1620392"/>
        </a:xfrm>
        <a:prstGeom prst="rect">
          <a:avLst/>
        </a:prstGeom>
      </xdr:spPr>
    </xdr:pic>
    <xdr:clientData/>
  </xdr:twoCellAnchor>
  <xdr:twoCellAnchor editAs="oneCell">
    <xdr:from>
      <xdr:col>33</xdr:col>
      <xdr:colOff>0</xdr:colOff>
      <xdr:row>156</xdr:row>
      <xdr:rowOff>0</xdr:rowOff>
    </xdr:from>
    <xdr:to>
      <xdr:col>33</xdr:col>
      <xdr:colOff>300849</xdr:colOff>
      <xdr:row>157</xdr:row>
      <xdr:rowOff>97576</xdr:rowOff>
    </xdr:to>
    <xdr:sp macro="" textlink="">
      <xdr:nvSpPr>
        <xdr:cNvPr id="14" name="AutoShape 9" descr="https://lh3.googleusercontent.com/QO3qXQB9hSwFa-kpp4k3mrtlMS1xz3qD_J0o_x4guPZaHrmvGxGK6IlTi7Wh5M79UctN01f3ff5x1ye87WFs1_nDot-DbHjA34Blj85pPFRtlNtIDh98PqyR7Sl7_hIIJIIfDOoCM40B_C1MinFm-AIpZMLlmY9RcnimS9zG-tH-0T-SJwWcTUu8epe6pD9cviahLy8Nvf5cwMzFw9tjZxSTCwi2PlDKq0R2nAR5E1pwqxV9g_l9DcXVPd8rNRbLq1L0jEGCpl5CxKe9CorNa2M7n6NQSCRVyb3KRvckrmOIZiCX4lxvu7wKXQpidybMTE4GxvET1xeVKiYF6JsFRhW_evGptL_XjrJf_pI1dsWYsFO9cLiWeAMigFkZiVyNj-TPyLjOxjlKJC6waJVG8Uef7RbytVuOYHt-OVDqwf1RRAMXvW2xjygOKanFNVAmTJcf5f7iXbD5oNGzm6u3KlIeJbdzIFMmef2VwzD0kIylSmJsN71Vb2HVSjMHE6ukHVXkVHXPAbwm60z7VQeQw1bHNLDil60OOHIlI1y54gIeN9VpmW2jX1V16UGFOkB5svKg1Kf_2Cb5YtcIzfFCqi5uWNLdUt0LhU_bJSo9s1d0EiMN6ILHnPqjq00RvzrkaWX5w_Q5EPUahplBZaKW-otMFBogN-M=w958-h719-no">
          <a:extLst>
            <a:ext uri="{FF2B5EF4-FFF2-40B4-BE49-F238E27FC236}">
              <a16:creationId xmlns:a16="http://schemas.microsoft.com/office/drawing/2014/main" id="{59E4A01B-5FFA-4C58-80E6-26376A04686C}"/>
            </a:ext>
            <a:ext uri="{147F2762-F138-4A5C-976F-8EAC2B608ADB}">
              <a16:predDERef xmlns:a16="http://schemas.microsoft.com/office/drawing/2014/main" pred="{25B392F1-619A-48B8-9F2C-DBDE8E179900}"/>
            </a:ext>
          </a:extLst>
        </xdr:cNvPr>
        <xdr:cNvSpPr>
          <a:spLocks noChangeAspect="1" noChangeArrowheads="1"/>
        </xdr:cNvSpPr>
      </xdr:nvSpPr>
      <xdr:spPr bwMode="auto">
        <a:xfrm>
          <a:off x="12258675" y="58140600"/>
          <a:ext cx="300849" cy="3071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277089</xdr:colOff>
      <xdr:row>14</xdr:row>
      <xdr:rowOff>190502</xdr:rowOff>
    </xdr:from>
    <xdr:to>
      <xdr:col>28</xdr:col>
      <xdr:colOff>98453</xdr:colOff>
      <xdr:row>15</xdr:row>
      <xdr:rowOff>2348866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962F7979-DC00-4819-974D-A08908E89C17}"/>
            </a:ext>
            <a:ext uri="{147F2762-F138-4A5C-976F-8EAC2B608ADB}">
              <a16:predDERef xmlns:a16="http://schemas.microsoft.com/office/drawing/2014/main" pred="{59E4A01B-5FFA-4C58-80E6-26376A0468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ackgroundRemoval t="0" b="100000" l="0" r="10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1124814" y="2933702"/>
          <a:ext cx="8984414" cy="5806439"/>
        </a:xfrm>
        <a:prstGeom prst="rect">
          <a:avLst/>
        </a:prstGeom>
      </xdr:spPr>
    </xdr:pic>
    <xdr:clientData/>
  </xdr:twoCellAnchor>
  <xdr:twoCellAnchor editAs="oneCell">
    <xdr:from>
      <xdr:col>24</xdr:col>
      <xdr:colOff>15173</xdr:colOff>
      <xdr:row>0</xdr:row>
      <xdr:rowOff>93008</xdr:rowOff>
    </xdr:from>
    <xdr:to>
      <xdr:col>30</xdr:col>
      <xdr:colOff>109475</xdr:colOff>
      <xdr:row>7</xdr:row>
      <xdr:rowOff>284650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8ACC81B1-2F3F-40EB-AF68-1F56FA7D26BE}"/>
            </a:ext>
            <a:ext uri="{147F2762-F138-4A5C-976F-8EAC2B608ADB}">
              <a16:predDERef xmlns:a16="http://schemas.microsoft.com/office/drawing/2014/main" pred="{962F7979-DC00-4819-974D-A08908E89C1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10236" b="18111"/>
        <a:stretch/>
      </xdr:blipFill>
      <xdr:spPr>
        <a:xfrm>
          <a:off x="8635298" y="93008"/>
          <a:ext cx="2237427" cy="1620392"/>
        </a:xfrm>
        <a:prstGeom prst="rect">
          <a:avLst/>
        </a:prstGeom>
      </xdr:spPr>
    </xdr:pic>
    <xdr:clientData/>
  </xdr:twoCellAnchor>
  <xdr:twoCellAnchor editAs="oneCell">
    <xdr:from>
      <xdr:col>33</xdr:col>
      <xdr:colOff>0</xdr:colOff>
      <xdr:row>156</xdr:row>
      <xdr:rowOff>0</xdr:rowOff>
    </xdr:from>
    <xdr:to>
      <xdr:col>33</xdr:col>
      <xdr:colOff>300849</xdr:colOff>
      <xdr:row>157</xdr:row>
      <xdr:rowOff>97576</xdr:rowOff>
    </xdr:to>
    <xdr:sp macro="" textlink="">
      <xdr:nvSpPr>
        <xdr:cNvPr id="17" name="AutoShape 9" descr="https://lh3.googleusercontent.com/QO3qXQB9hSwFa-kpp4k3mrtlMS1xz3qD_J0o_x4guPZaHrmvGxGK6IlTi7Wh5M79UctN01f3ff5x1ye87WFs1_nDot-DbHjA34Blj85pPFRtlNtIDh98PqyR7Sl7_hIIJIIfDOoCM40B_C1MinFm-AIpZMLlmY9RcnimS9zG-tH-0T-SJwWcTUu8epe6pD9cviahLy8Nvf5cwMzFw9tjZxSTCwi2PlDKq0R2nAR5E1pwqxV9g_l9DcXVPd8rNRbLq1L0jEGCpl5CxKe9CorNa2M7n6NQSCRVyb3KRvckrmOIZiCX4lxvu7wKXQpidybMTE4GxvET1xeVKiYF6JsFRhW_evGptL_XjrJf_pI1dsWYsFO9cLiWeAMigFkZiVyNj-TPyLjOxjlKJC6waJVG8Uef7RbytVuOYHt-OVDqwf1RRAMXvW2xjygOKanFNVAmTJcf5f7iXbD5oNGzm6u3KlIeJbdzIFMmef2VwzD0kIylSmJsN71Vb2HVSjMHE6ukHVXkVHXPAbwm60z7VQeQw1bHNLDil60OOHIlI1y54gIeN9VpmW2jX1V16UGFOkB5svKg1Kf_2Cb5YtcIzfFCqi5uWNLdUt0LhU_bJSo9s1d0EiMN6ILHnPqjq00RvzrkaWX5w_Q5EPUahplBZaKW-otMFBogN-M=w958-h719-no">
          <a:extLst>
            <a:ext uri="{FF2B5EF4-FFF2-40B4-BE49-F238E27FC236}">
              <a16:creationId xmlns:a16="http://schemas.microsoft.com/office/drawing/2014/main" id="{8D256961-E004-43FF-9AFF-A9FFFC9026D3}"/>
            </a:ext>
            <a:ext uri="{147F2762-F138-4A5C-976F-8EAC2B608ADB}">
              <a16:predDERef xmlns:a16="http://schemas.microsoft.com/office/drawing/2014/main" pred="{8ACC81B1-2F3F-40EB-AF68-1F56FA7D26BE}"/>
            </a:ext>
          </a:extLst>
        </xdr:cNvPr>
        <xdr:cNvSpPr>
          <a:spLocks noChangeAspect="1" noChangeArrowheads="1"/>
        </xdr:cNvSpPr>
      </xdr:nvSpPr>
      <xdr:spPr bwMode="auto">
        <a:xfrm>
          <a:off x="12258675" y="58140600"/>
          <a:ext cx="300849" cy="3071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277089</xdr:colOff>
      <xdr:row>14</xdr:row>
      <xdr:rowOff>190502</xdr:rowOff>
    </xdr:from>
    <xdr:to>
      <xdr:col>28</xdr:col>
      <xdr:colOff>98453</xdr:colOff>
      <xdr:row>15</xdr:row>
      <xdr:rowOff>2348866</xdr:rowOff>
    </xdr:to>
    <xdr:pic>
      <xdr:nvPicPr>
        <xdr:cNvPr id="18" name="Imagen 17">
          <a:extLst>
            <a:ext uri="{FF2B5EF4-FFF2-40B4-BE49-F238E27FC236}">
              <a16:creationId xmlns:a16="http://schemas.microsoft.com/office/drawing/2014/main" id="{768FC4BB-2B48-4F8B-A2A0-F50534B7214C}"/>
            </a:ext>
            <a:ext uri="{147F2762-F138-4A5C-976F-8EAC2B608ADB}">
              <a16:predDERef xmlns:a16="http://schemas.microsoft.com/office/drawing/2014/main" pred="{8D256961-E004-43FF-9AFF-A9FFFC9026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ackgroundRemoval t="0" b="100000" l="0" r="10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1124814" y="2933702"/>
          <a:ext cx="8984414" cy="5806439"/>
        </a:xfrm>
        <a:prstGeom prst="rect">
          <a:avLst/>
        </a:prstGeom>
      </xdr:spPr>
    </xdr:pic>
    <xdr:clientData/>
  </xdr:twoCellAnchor>
  <xdr:twoCellAnchor editAs="oneCell">
    <xdr:from>
      <xdr:col>24</xdr:col>
      <xdr:colOff>15173</xdr:colOff>
      <xdr:row>0</xdr:row>
      <xdr:rowOff>93008</xdr:rowOff>
    </xdr:from>
    <xdr:to>
      <xdr:col>30</xdr:col>
      <xdr:colOff>109475</xdr:colOff>
      <xdr:row>7</xdr:row>
      <xdr:rowOff>284650</xdr:rowOff>
    </xdr:to>
    <xdr:pic>
      <xdr:nvPicPr>
        <xdr:cNvPr id="19" name="Imagen 18">
          <a:extLst>
            <a:ext uri="{FF2B5EF4-FFF2-40B4-BE49-F238E27FC236}">
              <a16:creationId xmlns:a16="http://schemas.microsoft.com/office/drawing/2014/main" id="{F9959640-215B-41DC-B859-B45EBDC02121}"/>
            </a:ext>
            <a:ext uri="{147F2762-F138-4A5C-976F-8EAC2B608ADB}">
              <a16:predDERef xmlns:a16="http://schemas.microsoft.com/office/drawing/2014/main" pred="{768FC4BB-2B48-4F8B-A2A0-F50534B7214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10236" b="18111"/>
        <a:stretch/>
      </xdr:blipFill>
      <xdr:spPr>
        <a:xfrm>
          <a:off x="8635298" y="93008"/>
          <a:ext cx="2237427" cy="1620392"/>
        </a:xfrm>
        <a:prstGeom prst="rect">
          <a:avLst/>
        </a:prstGeom>
      </xdr:spPr>
    </xdr:pic>
    <xdr:clientData/>
  </xdr:twoCellAnchor>
  <xdr:twoCellAnchor editAs="oneCell">
    <xdr:from>
      <xdr:col>33</xdr:col>
      <xdr:colOff>0</xdr:colOff>
      <xdr:row>142</xdr:row>
      <xdr:rowOff>0</xdr:rowOff>
    </xdr:from>
    <xdr:to>
      <xdr:col>33</xdr:col>
      <xdr:colOff>300849</xdr:colOff>
      <xdr:row>143</xdr:row>
      <xdr:rowOff>116626</xdr:rowOff>
    </xdr:to>
    <xdr:sp macro="" textlink="">
      <xdr:nvSpPr>
        <xdr:cNvPr id="20" name="AutoShape 9" descr="https://lh3.googleusercontent.com/QO3qXQB9hSwFa-kpp4k3mrtlMS1xz3qD_J0o_x4guPZaHrmvGxGK6IlTi7Wh5M79UctN01f3ff5x1ye87WFs1_nDot-DbHjA34Blj85pPFRtlNtIDh98PqyR7Sl7_hIIJIIfDOoCM40B_C1MinFm-AIpZMLlmY9RcnimS9zG-tH-0T-SJwWcTUu8epe6pD9cviahLy8Nvf5cwMzFw9tjZxSTCwi2PlDKq0R2nAR5E1pwqxV9g_l9DcXVPd8rNRbLq1L0jEGCpl5CxKe9CorNa2M7n6NQSCRVyb3KRvckrmOIZiCX4lxvu7wKXQpidybMTE4GxvET1xeVKiYF6JsFRhW_evGptL_XjrJf_pI1dsWYsFO9cLiWeAMigFkZiVyNj-TPyLjOxjlKJC6waJVG8Uef7RbytVuOYHt-OVDqwf1RRAMXvW2xjygOKanFNVAmTJcf5f7iXbD5oNGzm6u3KlIeJbdzIFMmef2VwzD0kIylSmJsN71Vb2HVSjMHE6ukHVXkVHXPAbwm60z7VQeQw1bHNLDil60OOHIlI1y54gIeN9VpmW2jX1V16UGFOkB5svKg1Kf_2Cb5YtcIzfFCqi5uWNLdUt0LhU_bJSo9s1d0EiMN6ILHnPqjq00RvzrkaWX5w_Q5EPUahplBZaKW-otMFBogN-M=w958-h719-no">
          <a:extLst>
            <a:ext uri="{FF2B5EF4-FFF2-40B4-BE49-F238E27FC236}">
              <a16:creationId xmlns:a16="http://schemas.microsoft.com/office/drawing/2014/main" id="{7AF60297-18DF-4115-B1FF-0BCA55712319}"/>
            </a:ext>
            <a:ext uri="{147F2762-F138-4A5C-976F-8EAC2B608ADB}">
              <a16:predDERef xmlns:a16="http://schemas.microsoft.com/office/drawing/2014/main" pred="{F9959640-215B-41DC-B859-B45EBDC02121}"/>
            </a:ext>
          </a:extLst>
        </xdr:cNvPr>
        <xdr:cNvSpPr>
          <a:spLocks noChangeAspect="1" noChangeArrowheads="1"/>
        </xdr:cNvSpPr>
      </xdr:nvSpPr>
      <xdr:spPr bwMode="auto">
        <a:xfrm>
          <a:off x="12258675" y="55092600"/>
          <a:ext cx="300849" cy="3071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277089</xdr:colOff>
      <xdr:row>14</xdr:row>
      <xdr:rowOff>190502</xdr:rowOff>
    </xdr:from>
    <xdr:to>
      <xdr:col>28</xdr:col>
      <xdr:colOff>98453</xdr:colOff>
      <xdr:row>15</xdr:row>
      <xdr:rowOff>2348866</xdr:rowOff>
    </xdr:to>
    <xdr:pic>
      <xdr:nvPicPr>
        <xdr:cNvPr id="21" name="Imagen 20">
          <a:extLst>
            <a:ext uri="{FF2B5EF4-FFF2-40B4-BE49-F238E27FC236}">
              <a16:creationId xmlns:a16="http://schemas.microsoft.com/office/drawing/2014/main" id="{015EF330-AEC5-4A6E-B6E0-ABFE6E1477D9}"/>
            </a:ext>
            <a:ext uri="{147F2762-F138-4A5C-976F-8EAC2B608ADB}">
              <a16:predDERef xmlns:a16="http://schemas.microsoft.com/office/drawing/2014/main" pred="{7AF60297-18DF-4115-B1FF-0BCA557123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ackgroundRemoval t="0" b="100000" l="0" r="10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1124814" y="2933702"/>
          <a:ext cx="8984414" cy="5806439"/>
        </a:xfrm>
        <a:prstGeom prst="rect">
          <a:avLst/>
        </a:prstGeom>
      </xdr:spPr>
    </xdr:pic>
    <xdr:clientData/>
  </xdr:twoCellAnchor>
  <xdr:twoCellAnchor editAs="oneCell">
    <xdr:from>
      <xdr:col>2</xdr:col>
      <xdr:colOff>209550</xdr:colOff>
      <xdr:row>17</xdr:row>
      <xdr:rowOff>552450</xdr:rowOff>
    </xdr:from>
    <xdr:to>
      <xdr:col>27</xdr:col>
      <xdr:colOff>279000</xdr:colOff>
      <xdr:row>17</xdr:row>
      <xdr:rowOff>4551016</xdr:rowOff>
    </xdr:to>
    <xdr:pic>
      <xdr:nvPicPr>
        <xdr:cNvPr id="22" name="Imagen 21">
          <a:extLst>
            <a:ext uri="{FF2B5EF4-FFF2-40B4-BE49-F238E27FC236}">
              <a16:creationId xmlns:a16="http://schemas.microsoft.com/office/drawing/2014/main" id="{39434E5A-726E-439B-BF88-A1BEE3F42E27}"/>
            </a:ext>
            <a:ext uri="{147F2762-F138-4A5C-976F-8EAC2B608ADB}">
              <a16:predDERef xmlns:a16="http://schemas.microsoft.com/office/drawing/2014/main" pred="{015EF330-AEC5-4A6E-B6E0-ABFE6E1477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57275" y="9877425"/>
          <a:ext cx="8937225" cy="3998566"/>
        </a:xfrm>
        <a:prstGeom prst="rect">
          <a:avLst/>
        </a:prstGeom>
        <a:ln w="19050" cap="sq">
          <a:solidFill>
            <a:srgbClr val="000000"/>
          </a:solidFill>
          <a:prstDash val="solid"/>
          <a:miter lim="800000"/>
        </a:ln>
        <a:effectLst/>
      </xdr:spPr>
    </xdr:pic>
    <xdr:clientData/>
  </xdr:twoCellAnchor>
  <xdr:twoCellAnchor editAs="oneCell">
    <xdr:from>
      <xdr:col>24</xdr:col>
      <xdr:colOff>15173</xdr:colOff>
      <xdr:row>0</xdr:row>
      <xdr:rowOff>93008</xdr:rowOff>
    </xdr:from>
    <xdr:to>
      <xdr:col>30</xdr:col>
      <xdr:colOff>109475</xdr:colOff>
      <xdr:row>7</xdr:row>
      <xdr:rowOff>284650</xdr:rowOff>
    </xdr:to>
    <xdr:pic>
      <xdr:nvPicPr>
        <xdr:cNvPr id="23" name="Imagen 23">
          <a:extLst>
            <a:ext uri="{FF2B5EF4-FFF2-40B4-BE49-F238E27FC236}">
              <a16:creationId xmlns:a16="http://schemas.microsoft.com/office/drawing/2014/main" id="{4DF77D6D-2DFE-4168-84A4-240E1745AAFA}"/>
            </a:ext>
            <a:ext uri="{147F2762-F138-4A5C-976F-8EAC2B608ADB}">
              <a16:predDERef xmlns:a16="http://schemas.microsoft.com/office/drawing/2014/main" pred="{39434E5A-726E-439B-BF88-A1BEE3F42E2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10236" b="18111"/>
        <a:stretch/>
      </xdr:blipFill>
      <xdr:spPr>
        <a:xfrm>
          <a:off x="8635298" y="93008"/>
          <a:ext cx="2237427" cy="1620392"/>
        </a:xfrm>
        <a:prstGeom prst="rect">
          <a:avLst/>
        </a:prstGeom>
      </xdr:spPr>
    </xdr:pic>
    <xdr:clientData/>
  </xdr:twoCellAnchor>
  <xdr:twoCellAnchor editAs="oneCell">
    <xdr:from>
      <xdr:col>33</xdr:col>
      <xdr:colOff>0</xdr:colOff>
      <xdr:row>156</xdr:row>
      <xdr:rowOff>0</xdr:rowOff>
    </xdr:from>
    <xdr:to>
      <xdr:col>33</xdr:col>
      <xdr:colOff>300849</xdr:colOff>
      <xdr:row>157</xdr:row>
      <xdr:rowOff>97576</xdr:rowOff>
    </xdr:to>
    <xdr:sp macro="" textlink="">
      <xdr:nvSpPr>
        <xdr:cNvPr id="24" name="AutoShape 9" descr="https://lh3.googleusercontent.com/QO3qXQB9hSwFa-kpp4k3mrtlMS1xz3qD_J0o_x4guPZaHrmvGxGK6IlTi7Wh5M79UctN01f3ff5x1ye87WFs1_nDot-DbHjA34Blj85pPFRtlNtIDh98PqyR7Sl7_hIIJIIfDOoCM40B_C1MinFm-AIpZMLlmY9RcnimS9zG-tH-0T-SJwWcTUu8epe6pD9cviahLy8Nvf5cwMzFw9tjZxSTCwi2PlDKq0R2nAR5E1pwqxV9g_l9DcXVPd8rNRbLq1L0jEGCpl5CxKe9CorNa2M7n6NQSCRVyb3KRvckrmOIZiCX4lxvu7wKXQpidybMTE4GxvET1xeVKiYF6JsFRhW_evGptL_XjrJf_pI1dsWYsFO9cLiWeAMigFkZiVyNj-TPyLjOxjlKJC6waJVG8Uef7RbytVuOYHt-OVDqwf1RRAMXvW2xjygOKanFNVAmTJcf5f7iXbD5oNGzm6u3KlIeJbdzIFMmef2VwzD0kIylSmJsN71Vb2HVSjMHE6ukHVXkVHXPAbwm60z7VQeQw1bHNLDil60OOHIlI1y54gIeN9VpmW2jX1V16UGFOkB5svKg1Kf_2Cb5YtcIzfFCqi5uWNLdUt0LhU_bJSo9s1d0EiMN6ILHnPqjq00RvzrkaWX5w_Q5EPUahplBZaKW-otMFBogN-M=w958-h719-no">
          <a:extLst>
            <a:ext uri="{FF2B5EF4-FFF2-40B4-BE49-F238E27FC236}">
              <a16:creationId xmlns:a16="http://schemas.microsoft.com/office/drawing/2014/main" id="{4F664A46-7FE2-4C67-914B-A8EDACD91503}"/>
            </a:ext>
            <a:ext uri="{147F2762-F138-4A5C-976F-8EAC2B608ADB}">
              <a16:predDERef xmlns:a16="http://schemas.microsoft.com/office/drawing/2014/main" pred="{4DF77D6D-2DFE-4168-84A4-240E1745AAFA}"/>
            </a:ext>
          </a:extLst>
        </xdr:cNvPr>
        <xdr:cNvSpPr>
          <a:spLocks noChangeAspect="1" noChangeArrowheads="1"/>
        </xdr:cNvSpPr>
      </xdr:nvSpPr>
      <xdr:spPr bwMode="auto">
        <a:xfrm>
          <a:off x="12258675" y="58140600"/>
          <a:ext cx="300849" cy="3071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277089</xdr:colOff>
      <xdr:row>14</xdr:row>
      <xdr:rowOff>190502</xdr:rowOff>
    </xdr:from>
    <xdr:to>
      <xdr:col>28</xdr:col>
      <xdr:colOff>98453</xdr:colOff>
      <xdr:row>15</xdr:row>
      <xdr:rowOff>2348866</xdr:rowOff>
    </xdr:to>
    <xdr:pic>
      <xdr:nvPicPr>
        <xdr:cNvPr id="25" name="Imagen 25">
          <a:extLst>
            <a:ext uri="{FF2B5EF4-FFF2-40B4-BE49-F238E27FC236}">
              <a16:creationId xmlns:a16="http://schemas.microsoft.com/office/drawing/2014/main" id="{E28A04BC-23F7-47EF-910C-3F764E65063C}"/>
            </a:ext>
            <a:ext uri="{147F2762-F138-4A5C-976F-8EAC2B608ADB}">
              <a16:predDERef xmlns:a16="http://schemas.microsoft.com/office/drawing/2014/main" pred="{4F664A46-7FE2-4C67-914B-A8EDACD91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ackgroundRemoval t="0" b="100000" l="0" r="10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1124814" y="2933702"/>
          <a:ext cx="8984414" cy="5806439"/>
        </a:xfrm>
        <a:prstGeom prst="rect">
          <a:avLst/>
        </a:prstGeom>
      </xdr:spPr>
    </xdr:pic>
    <xdr:clientData/>
  </xdr:twoCellAnchor>
  <xdr:twoCellAnchor>
    <xdr:from>
      <xdr:col>3</xdr:col>
      <xdr:colOff>285752</xdr:colOff>
      <xdr:row>18</xdr:row>
      <xdr:rowOff>507185</xdr:rowOff>
    </xdr:from>
    <xdr:to>
      <xdr:col>19</xdr:col>
      <xdr:colOff>57155</xdr:colOff>
      <xdr:row>18</xdr:row>
      <xdr:rowOff>3777917</xdr:rowOff>
    </xdr:to>
    <xdr:grpSp>
      <xdr:nvGrpSpPr>
        <xdr:cNvPr id="28" name="Grupo 33">
          <a:extLst>
            <a:ext uri="{FF2B5EF4-FFF2-40B4-BE49-F238E27FC236}">
              <a16:creationId xmlns:a16="http://schemas.microsoft.com/office/drawing/2014/main" id="{35498D01-EB92-4E53-824C-8D8BB5BCBE68}"/>
            </a:ext>
            <a:ext uri="{147F2762-F138-4A5C-976F-8EAC2B608ADB}">
              <a16:predDERef xmlns:a16="http://schemas.microsoft.com/office/drawing/2014/main" pred="{A20D98F8-76D3-4BF8-8031-EB6511CC5E92}"/>
            </a:ext>
          </a:extLst>
        </xdr:cNvPr>
        <xdr:cNvGrpSpPr/>
      </xdr:nvGrpSpPr>
      <xdr:grpSpPr>
        <a:xfrm>
          <a:off x="1495427" y="15004235"/>
          <a:ext cx="5410203" cy="3270732"/>
          <a:chOff x="1120812" y="10510837"/>
          <a:chExt cx="5323287" cy="3270732"/>
        </a:xfrm>
      </xdr:grpSpPr>
      <xdr:sp macro="" textlink="">
        <xdr:nvSpPr>
          <xdr:cNvPr id="29" name="CuadroTexto 34">
            <a:extLst>
              <a:ext uri="{FF2B5EF4-FFF2-40B4-BE49-F238E27FC236}">
                <a16:creationId xmlns:a16="http://schemas.microsoft.com/office/drawing/2014/main" id="{C84C1D59-74F3-9A18-20E9-2AD7E5ABD982}"/>
              </a:ext>
            </a:extLst>
          </xdr:cNvPr>
          <xdr:cNvSpPr txBox="1"/>
        </xdr:nvSpPr>
        <xdr:spPr>
          <a:xfrm>
            <a:off x="5277818" y="10510837"/>
            <a:ext cx="1166281" cy="4054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2000" b="1"/>
              <a:t>Terraza 1</a:t>
            </a:r>
          </a:p>
        </xdr:txBody>
      </xdr:sp>
      <xdr:sp macro="" textlink="">
        <xdr:nvSpPr>
          <xdr:cNvPr id="30" name="Rectángulo 35">
            <a:extLst>
              <a:ext uri="{FF2B5EF4-FFF2-40B4-BE49-F238E27FC236}">
                <a16:creationId xmlns:a16="http://schemas.microsoft.com/office/drawing/2014/main" id="{1F2CD488-5EC8-A66B-305B-0340F6F031D4}"/>
              </a:ext>
            </a:extLst>
          </xdr:cNvPr>
          <xdr:cNvSpPr/>
        </xdr:nvSpPr>
        <xdr:spPr>
          <a:xfrm>
            <a:off x="1120812" y="13494919"/>
            <a:ext cx="943490" cy="112059"/>
          </a:xfrm>
          <a:prstGeom prst="rect">
            <a:avLst/>
          </a:prstGeom>
          <a:solidFill>
            <a:srgbClr val="66FF66"/>
          </a:solidFill>
          <a:ln>
            <a:solidFill>
              <a:srgbClr val="66FF66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CO" sz="1100"/>
          </a:p>
        </xdr:txBody>
      </xdr:sp>
      <xdr:sp macro="" textlink="">
        <xdr:nvSpPr>
          <xdr:cNvPr id="31" name="CuadroTexto 36">
            <a:extLst>
              <a:ext uri="{FF2B5EF4-FFF2-40B4-BE49-F238E27FC236}">
                <a16:creationId xmlns:a16="http://schemas.microsoft.com/office/drawing/2014/main" id="{8CF84988-1686-D143-7A6B-F1196CC95813}"/>
              </a:ext>
            </a:extLst>
          </xdr:cNvPr>
          <xdr:cNvSpPr txBox="1"/>
        </xdr:nvSpPr>
        <xdr:spPr>
          <a:xfrm>
            <a:off x="2178169" y="13376137"/>
            <a:ext cx="1144865" cy="4054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2000"/>
              <a:t>Instalado</a:t>
            </a:r>
          </a:p>
        </xdr:txBody>
      </xdr:sp>
    </xdr:grpSp>
    <xdr:clientData/>
  </xdr:twoCellAnchor>
  <xdr:twoCellAnchor>
    <xdr:from>
      <xdr:col>4</xdr:col>
      <xdr:colOff>326250</xdr:colOff>
      <xdr:row>17</xdr:row>
      <xdr:rowOff>666749</xdr:rowOff>
    </xdr:from>
    <xdr:to>
      <xdr:col>18</xdr:col>
      <xdr:colOff>297679</xdr:colOff>
      <xdr:row>17</xdr:row>
      <xdr:rowOff>4151792</xdr:rowOff>
    </xdr:to>
    <xdr:grpSp>
      <xdr:nvGrpSpPr>
        <xdr:cNvPr id="32" name="Grupo 37">
          <a:extLst>
            <a:ext uri="{FF2B5EF4-FFF2-40B4-BE49-F238E27FC236}">
              <a16:creationId xmlns:a16="http://schemas.microsoft.com/office/drawing/2014/main" id="{1ABEFAC6-6152-4C07-BA57-3737C2739BCF}"/>
            </a:ext>
            <a:ext uri="{147F2762-F138-4A5C-976F-8EAC2B608ADB}">
              <a16:predDERef xmlns:a16="http://schemas.microsoft.com/office/drawing/2014/main" pred="{35498D01-EB92-4E53-824C-8D8BB5BCBE68}"/>
            </a:ext>
          </a:extLst>
        </xdr:cNvPr>
        <xdr:cNvGrpSpPr/>
      </xdr:nvGrpSpPr>
      <xdr:grpSpPr>
        <a:xfrm>
          <a:off x="1897875" y="9972674"/>
          <a:ext cx="4857754" cy="3485043"/>
          <a:chOff x="1547813" y="9891713"/>
          <a:chExt cx="4777904" cy="3485043"/>
        </a:xfrm>
      </xdr:grpSpPr>
      <xdr:sp macro="" textlink="">
        <xdr:nvSpPr>
          <xdr:cNvPr id="33" name="CuadroTexto 38">
            <a:extLst>
              <a:ext uri="{FF2B5EF4-FFF2-40B4-BE49-F238E27FC236}">
                <a16:creationId xmlns:a16="http://schemas.microsoft.com/office/drawing/2014/main" id="{57D3743E-CE3E-15F0-22A0-FE9A307A9F6D}"/>
              </a:ext>
            </a:extLst>
          </xdr:cNvPr>
          <xdr:cNvSpPr txBox="1"/>
        </xdr:nvSpPr>
        <xdr:spPr>
          <a:xfrm>
            <a:off x="5159436" y="9891713"/>
            <a:ext cx="1166281" cy="4054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2000" b="1"/>
              <a:t>Terraza 1</a:t>
            </a:r>
          </a:p>
        </xdr:txBody>
      </xdr:sp>
      <xdr:sp macro="" textlink="">
        <xdr:nvSpPr>
          <xdr:cNvPr id="34" name="Rectángulo 39">
            <a:extLst>
              <a:ext uri="{FF2B5EF4-FFF2-40B4-BE49-F238E27FC236}">
                <a16:creationId xmlns:a16="http://schemas.microsoft.com/office/drawing/2014/main" id="{86FCEBE0-1424-9695-B386-074769D3A861}"/>
              </a:ext>
            </a:extLst>
          </xdr:cNvPr>
          <xdr:cNvSpPr/>
        </xdr:nvSpPr>
        <xdr:spPr>
          <a:xfrm>
            <a:off x="1547813" y="13090106"/>
            <a:ext cx="943490" cy="112059"/>
          </a:xfrm>
          <a:prstGeom prst="rect">
            <a:avLst/>
          </a:prstGeom>
          <a:solidFill>
            <a:srgbClr val="66FF66"/>
          </a:solidFill>
          <a:ln>
            <a:solidFill>
              <a:srgbClr val="66FF66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CO" sz="1100"/>
          </a:p>
        </xdr:txBody>
      </xdr:sp>
      <xdr:sp macro="" textlink="">
        <xdr:nvSpPr>
          <xdr:cNvPr id="35" name="CuadroTexto 40">
            <a:extLst>
              <a:ext uri="{FF2B5EF4-FFF2-40B4-BE49-F238E27FC236}">
                <a16:creationId xmlns:a16="http://schemas.microsoft.com/office/drawing/2014/main" id="{E4FC5419-6423-3D1C-761E-CA218986CE33}"/>
              </a:ext>
            </a:extLst>
          </xdr:cNvPr>
          <xdr:cNvSpPr txBox="1"/>
        </xdr:nvSpPr>
        <xdr:spPr>
          <a:xfrm>
            <a:off x="2605170" y="12971324"/>
            <a:ext cx="1144865" cy="4054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2000"/>
              <a:t>Instalado</a:t>
            </a:r>
          </a:p>
        </xdr:txBody>
      </xdr:sp>
    </xdr:grpSp>
    <xdr:clientData/>
  </xdr:twoCellAnchor>
  <xdr:twoCellAnchor editAs="oneCell">
    <xdr:from>
      <xdr:col>24</xdr:col>
      <xdr:colOff>15173</xdr:colOff>
      <xdr:row>0</xdr:row>
      <xdr:rowOff>93008</xdr:rowOff>
    </xdr:from>
    <xdr:to>
      <xdr:col>30</xdr:col>
      <xdr:colOff>109475</xdr:colOff>
      <xdr:row>7</xdr:row>
      <xdr:rowOff>284650</xdr:rowOff>
    </xdr:to>
    <xdr:pic>
      <xdr:nvPicPr>
        <xdr:cNvPr id="36" name="Imagen 41">
          <a:extLst>
            <a:ext uri="{FF2B5EF4-FFF2-40B4-BE49-F238E27FC236}">
              <a16:creationId xmlns:a16="http://schemas.microsoft.com/office/drawing/2014/main" id="{87CBA6B9-2A8C-402A-ACF6-221EF9A3ACB0}"/>
            </a:ext>
            <a:ext uri="{147F2762-F138-4A5C-976F-8EAC2B608ADB}">
              <a16:predDERef xmlns:a16="http://schemas.microsoft.com/office/drawing/2014/main" pred="{1ABEFAC6-6152-4C07-BA57-3737C2739BC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10236" b="18111"/>
        <a:stretch/>
      </xdr:blipFill>
      <xdr:spPr>
        <a:xfrm>
          <a:off x="8635298" y="93008"/>
          <a:ext cx="2237427" cy="1620392"/>
        </a:xfrm>
        <a:prstGeom prst="rect">
          <a:avLst/>
        </a:prstGeom>
      </xdr:spPr>
    </xdr:pic>
    <xdr:clientData/>
  </xdr:twoCellAnchor>
  <xdr:twoCellAnchor editAs="oneCell">
    <xdr:from>
      <xdr:col>33</xdr:col>
      <xdr:colOff>0</xdr:colOff>
      <xdr:row>156</xdr:row>
      <xdr:rowOff>0</xdr:rowOff>
    </xdr:from>
    <xdr:to>
      <xdr:col>33</xdr:col>
      <xdr:colOff>300849</xdr:colOff>
      <xdr:row>157</xdr:row>
      <xdr:rowOff>97576</xdr:rowOff>
    </xdr:to>
    <xdr:sp macro="" textlink="">
      <xdr:nvSpPr>
        <xdr:cNvPr id="37" name="AutoShape 9" descr="https://lh3.googleusercontent.com/QO3qXQB9hSwFa-kpp4k3mrtlMS1xz3qD_J0o_x4guPZaHrmvGxGK6IlTi7Wh5M79UctN01f3ff5x1ye87WFs1_nDot-DbHjA34Blj85pPFRtlNtIDh98PqyR7Sl7_hIIJIIfDOoCM40B_C1MinFm-AIpZMLlmY9RcnimS9zG-tH-0T-SJwWcTUu8epe6pD9cviahLy8Nvf5cwMzFw9tjZxSTCwi2PlDKq0R2nAR5E1pwqxV9g_l9DcXVPd8rNRbLq1L0jEGCpl5CxKe9CorNa2M7n6NQSCRVyb3KRvckrmOIZiCX4lxvu7wKXQpidybMTE4GxvET1xeVKiYF6JsFRhW_evGptL_XjrJf_pI1dsWYsFO9cLiWeAMigFkZiVyNj-TPyLjOxjlKJC6waJVG8Uef7RbytVuOYHt-OVDqwf1RRAMXvW2xjygOKanFNVAmTJcf5f7iXbD5oNGzm6u3KlIeJbdzIFMmef2VwzD0kIylSmJsN71Vb2HVSjMHE6ukHVXkVHXPAbwm60z7VQeQw1bHNLDil60OOHIlI1y54gIeN9VpmW2jX1V16UGFOkB5svKg1Kf_2Cb5YtcIzfFCqi5uWNLdUt0LhU_bJSo9s1d0EiMN6ILHnPqjq00RvzrkaWX5w_Q5EPUahplBZaKW-otMFBogN-M=w958-h719-no">
          <a:extLst>
            <a:ext uri="{FF2B5EF4-FFF2-40B4-BE49-F238E27FC236}">
              <a16:creationId xmlns:a16="http://schemas.microsoft.com/office/drawing/2014/main" id="{512659C8-BE60-4635-B17A-9CAEC64E58F8}"/>
            </a:ext>
            <a:ext uri="{147F2762-F138-4A5C-976F-8EAC2B608ADB}">
              <a16:predDERef xmlns:a16="http://schemas.microsoft.com/office/drawing/2014/main" pred="{87CBA6B9-2A8C-402A-ACF6-221EF9A3ACB0}"/>
            </a:ext>
          </a:extLst>
        </xdr:cNvPr>
        <xdr:cNvSpPr>
          <a:spLocks noChangeAspect="1" noChangeArrowheads="1"/>
        </xdr:cNvSpPr>
      </xdr:nvSpPr>
      <xdr:spPr bwMode="auto">
        <a:xfrm>
          <a:off x="12258675" y="58140600"/>
          <a:ext cx="300849" cy="3071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305664</xdr:colOff>
      <xdr:row>14</xdr:row>
      <xdr:rowOff>171452</xdr:rowOff>
    </xdr:from>
    <xdr:to>
      <xdr:col>28</xdr:col>
      <xdr:colOff>127028</xdr:colOff>
      <xdr:row>15</xdr:row>
      <xdr:rowOff>2329816</xdr:rowOff>
    </xdr:to>
    <xdr:pic>
      <xdr:nvPicPr>
        <xdr:cNvPr id="38" name="Imagen 43">
          <a:extLst>
            <a:ext uri="{FF2B5EF4-FFF2-40B4-BE49-F238E27FC236}">
              <a16:creationId xmlns:a16="http://schemas.microsoft.com/office/drawing/2014/main" id="{5491E3A8-7258-4F31-B46D-98824F909485}"/>
            </a:ext>
            <a:ext uri="{147F2762-F138-4A5C-976F-8EAC2B608ADB}">
              <a16:predDERef xmlns:a16="http://schemas.microsoft.com/office/drawing/2014/main" pred="{512659C8-BE60-4635-B17A-9CAEC64E58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ackgroundRemoval t="0" b="100000" l="0" r="10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1153389" y="2905127"/>
          <a:ext cx="8984414" cy="5806439"/>
        </a:xfrm>
        <a:prstGeom prst="rect">
          <a:avLst/>
        </a:prstGeom>
      </xdr:spPr>
    </xdr:pic>
    <xdr:clientData/>
  </xdr:twoCellAnchor>
  <xdr:twoCellAnchor>
    <xdr:from>
      <xdr:col>3</xdr:col>
      <xdr:colOff>285752</xdr:colOff>
      <xdr:row>18</xdr:row>
      <xdr:rowOff>3372485</xdr:rowOff>
    </xdr:from>
    <xdr:to>
      <xdr:col>9</xdr:col>
      <xdr:colOff>329410</xdr:colOff>
      <xdr:row>18</xdr:row>
      <xdr:rowOff>3777917</xdr:rowOff>
    </xdr:to>
    <xdr:grpSp>
      <xdr:nvGrpSpPr>
        <xdr:cNvPr id="39" name="Grupo 44">
          <a:extLst>
            <a:ext uri="{FF2B5EF4-FFF2-40B4-BE49-F238E27FC236}">
              <a16:creationId xmlns:a16="http://schemas.microsoft.com/office/drawing/2014/main" id="{C6316AA9-C722-49CC-ADB0-47228DDF026D}"/>
            </a:ext>
            <a:ext uri="{147F2762-F138-4A5C-976F-8EAC2B608ADB}">
              <a16:predDERef xmlns:a16="http://schemas.microsoft.com/office/drawing/2014/main" pred="{5491E3A8-7258-4F31-B46D-98824F909485}"/>
            </a:ext>
          </a:extLst>
        </xdr:cNvPr>
        <xdr:cNvGrpSpPr/>
      </xdr:nvGrpSpPr>
      <xdr:grpSpPr>
        <a:xfrm>
          <a:off x="1495427" y="17869535"/>
          <a:ext cx="2234408" cy="405432"/>
          <a:chOff x="1120812" y="13376137"/>
          <a:chExt cx="2202222" cy="405432"/>
        </a:xfrm>
      </xdr:grpSpPr>
      <xdr:sp macro="" textlink="">
        <xdr:nvSpPr>
          <xdr:cNvPr id="40" name="Rectángulo 45">
            <a:extLst>
              <a:ext uri="{FF2B5EF4-FFF2-40B4-BE49-F238E27FC236}">
                <a16:creationId xmlns:a16="http://schemas.microsoft.com/office/drawing/2014/main" id="{471C7F43-066C-902B-B4DA-A1CD7B002766}"/>
              </a:ext>
            </a:extLst>
          </xdr:cNvPr>
          <xdr:cNvSpPr/>
        </xdr:nvSpPr>
        <xdr:spPr>
          <a:xfrm>
            <a:off x="1120812" y="13494919"/>
            <a:ext cx="943490" cy="112059"/>
          </a:xfrm>
          <a:prstGeom prst="rect">
            <a:avLst/>
          </a:prstGeom>
          <a:solidFill>
            <a:srgbClr val="66FF66"/>
          </a:solidFill>
          <a:ln>
            <a:solidFill>
              <a:srgbClr val="66FF66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CO" sz="1100"/>
          </a:p>
        </xdr:txBody>
      </xdr:sp>
      <xdr:sp macro="" textlink="">
        <xdr:nvSpPr>
          <xdr:cNvPr id="41" name="CuadroTexto 46">
            <a:extLst>
              <a:ext uri="{FF2B5EF4-FFF2-40B4-BE49-F238E27FC236}">
                <a16:creationId xmlns:a16="http://schemas.microsoft.com/office/drawing/2014/main" id="{4F3F6B18-9A37-C5A3-5533-B921225EF609}"/>
              </a:ext>
            </a:extLst>
          </xdr:cNvPr>
          <xdr:cNvSpPr txBox="1"/>
        </xdr:nvSpPr>
        <xdr:spPr>
          <a:xfrm>
            <a:off x="2178169" y="13376137"/>
            <a:ext cx="1144865" cy="4054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2000"/>
              <a:t>Instalado</a:t>
            </a:r>
          </a:p>
        </xdr:txBody>
      </xdr:sp>
    </xdr:grpSp>
    <xdr:clientData/>
  </xdr:twoCellAnchor>
  <xdr:twoCellAnchor editAs="oneCell">
    <xdr:from>
      <xdr:col>24</xdr:col>
      <xdr:colOff>15173</xdr:colOff>
      <xdr:row>0</xdr:row>
      <xdr:rowOff>93008</xdr:rowOff>
    </xdr:from>
    <xdr:to>
      <xdr:col>30</xdr:col>
      <xdr:colOff>109475</xdr:colOff>
      <xdr:row>7</xdr:row>
      <xdr:rowOff>284650</xdr:rowOff>
    </xdr:to>
    <xdr:pic>
      <xdr:nvPicPr>
        <xdr:cNvPr id="42" name="Imagen 47">
          <a:extLst>
            <a:ext uri="{FF2B5EF4-FFF2-40B4-BE49-F238E27FC236}">
              <a16:creationId xmlns:a16="http://schemas.microsoft.com/office/drawing/2014/main" id="{DF293B88-66D3-4B55-9072-214C4E82E833}"/>
            </a:ext>
            <a:ext uri="{147F2762-F138-4A5C-976F-8EAC2B608ADB}">
              <a16:predDERef xmlns:a16="http://schemas.microsoft.com/office/drawing/2014/main" pred="{C6316AA9-C722-49CC-ADB0-47228DDF026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10236" b="18111"/>
        <a:stretch/>
      </xdr:blipFill>
      <xdr:spPr>
        <a:xfrm>
          <a:off x="8635298" y="93008"/>
          <a:ext cx="2237427" cy="1620392"/>
        </a:xfrm>
        <a:prstGeom prst="rect">
          <a:avLst/>
        </a:prstGeom>
      </xdr:spPr>
    </xdr:pic>
    <xdr:clientData/>
  </xdr:twoCellAnchor>
  <xdr:twoCellAnchor editAs="oneCell">
    <xdr:from>
      <xdr:col>33</xdr:col>
      <xdr:colOff>0</xdr:colOff>
      <xdr:row>142</xdr:row>
      <xdr:rowOff>0</xdr:rowOff>
    </xdr:from>
    <xdr:to>
      <xdr:col>33</xdr:col>
      <xdr:colOff>300849</xdr:colOff>
      <xdr:row>143</xdr:row>
      <xdr:rowOff>116626</xdr:rowOff>
    </xdr:to>
    <xdr:sp macro="" textlink="">
      <xdr:nvSpPr>
        <xdr:cNvPr id="43" name="AutoShape 9" descr="https://lh3.googleusercontent.com/QO3qXQB9hSwFa-kpp4k3mrtlMS1xz3qD_J0o_x4guPZaHrmvGxGK6IlTi7Wh5M79UctN01f3ff5x1ye87WFs1_nDot-DbHjA34Blj85pPFRtlNtIDh98PqyR7Sl7_hIIJIIfDOoCM40B_C1MinFm-AIpZMLlmY9RcnimS9zG-tH-0T-SJwWcTUu8epe6pD9cviahLy8Nvf5cwMzFw9tjZxSTCwi2PlDKq0R2nAR5E1pwqxV9g_l9DcXVPd8rNRbLq1L0jEGCpl5CxKe9CorNa2M7n6NQSCRVyb3KRvckrmOIZiCX4lxvu7wKXQpidybMTE4GxvET1xeVKiYF6JsFRhW_evGptL_XjrJf_pI1dsWYsFO9cLiWeAMigFkZiVyNj-TPyLjOxjlKJC6waJVG8Uef7RbytVuOYHt-OVDqwf1RRAMXvW2xjygOKanFNVAmTJcf5f7iXbD5oNGzm6u3KlIeJbdzIFMmef2VwzD0kIylSmJsN71Vb2HVSjMHE6ukHVXkVHXPAbwm60z7VQeQw1bHNLDil60OOHIlI1y54gIeN9VpmW2jX1V16UGFOkB5svKg1Kf_2Cb5YtcIzfFCqi5uWNLdUt0LhU_bJSo9s1d0EiMN6ILHnPqjq00RvzrkaWX5w_Q5EPUahplBZaKW-otMFBogN-M=w958-h719-no">
          <a:extLst>
            <a:ext uri="{FF2B5EF4-FFF2-40B4-BE49-F238E27FC236}">
              <a16:creationId xmlns:a16="http://schemas.microsoft.com/office/drawing/2014/main" id="{E7C9CF9D-BA2F-4F69-848E-A2FD9B8DC869}"/>
            </a:ext>
            <a:ext uri="{147F2762-F138-4A5C-976F-8EAC2B608ADB}">
              <a16:predDERef xmlns:a16="http://schemas.microsoft.com/office/drawing/2014/main" pred="{DF293B88-66D3-4B55-9072-214C4E82E833}"/>
            </a:ext>
          </a:extLst>
        </xdr:cNvPr>
        <xdr:cNvSpPr>
          <a:spLocks noChangeAspect="1" noChangeArrowheads="1"/>
        </xdr:cNvSpPr>
      </xdr:nvSpPr>
      <xdr:spPr bwMode="auto">
        <a:xfrm>
          <a:off x="12258675" y="55092600"/>
          <a:ext cx="300849" cy="3071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24</xdr:col>
      <xdr:colOff>15173</xdr:colOff>
      <xdr:row>0</xdr:row>
      <xdr:rowOff>93008</xdr:rowOff>
    </xdr:from>
    <xdr:to>
      <xdr:col>30</xdr:col>
      <xdr:colOff>109475</xdr:colOff>
      <xdr:row>7</xdr:row>
      <xdr:rowOff>284650</xdr:rowOff>
    </xdr:to>
    <xdr:pic>
      <xdr:nvPicPr>
        <xdr:cNvPr id="44" name="Imagen 49">
          <a:extLst>
            <a:ext uri="{FF2B5EF4-FFF2-40B4-BE49-F238E27FC236}">
              <a16:creationId xmlns:a16="http://schemas.microsoft.com/office/drawing/2014/main" id="{1C6510C7-39EE-4370-BAE2-ED64149CE56E}"/>
            </a:ext>
            <a:ext uri="{147F2762-F138-4A5C-976F-8EAC2B608ADB}">
              <a16:predDERef xmlns:a16="http://schemas.microsoft.com/office/drawing/2014/main" pred="{E7C9CF9D-BA2F-4F69-848E-A2FD9B8DC86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10236" b="18111"/>
        <a:stretch/>
      </xdr:blipFill>
      <xdr:spPr>
        <a:xfrm>
          <a:off x="8635298" y="93008"/>
          <a:ext cx="2237427" cy="1620392"/>
        </a:xfrm>
        <a:prstGeom prst="rect">
          <a:avLst/>
        </a:prstGeom>
      </xdr:spPr>
    </xdr:pic>
    <xdr:clientData/>
  </xdr:twoCellAnchor>
  <xdr:twoCellAnchor editAs="oneCell">
    <xdr:from>
      <xdr:col>33</xdr:col>
      <xdr:colOff>0</xdr:colOff>
      <xdr:row>156</xdr:row>
      <xdr:rowOff>0</xdr:rowOff>
    </xdr:from>
    <xdr:to>
      <xdr:col>33</xdr:col>
      <xdr:colOff>300849</xdr:colOff>
      <xdr:row>157</xdr:row>
      <xdr:rowOff>97576</xdr:rowOff>
    </xdr:to>
    <xdr:sp macro="" textlink="">
      <xdr:nvSpPr>
        <xdr:cNvPr id="45" name="AutoShape 9" descr="https://lh3.googleusercontent.com/QO3qXQB9hSwFa-kpp4k3mrtlMS1xz3qD_J0o_x4guPZaHrmvGxGK6IlTi7Wh5M79UctN01f3ff5x1ye87WFs1_nDot-DbHjA34Blj85pPFRtlNtIDh98PqyR7Sl7_hIIJIIfDOoCM40B_C1MinFm-AIpZMLlmY9RcnimS9zG-tH-0T-SJwWcTUu8epe6pD9cviahLy8Nvf5cwMzFw9tjZxSTCwi2PlDKq0R2nAR5E1pwqxV9g_l9DcXVPd8rNRbLq1L0jEGCpl5CxKe9CorNa2M7n6NQSCRVyb3KRvckrmOIZiCX4lxvu7wKXQpidybMTE4GxvET1xeVKiYF6JsFRhW_evGptL_XjrJf_pI1dsWYsFO9cLiWeAMigFkZiVyNj-TPyLjOxjlKJC6waJVG8Uef7RbytVuOYHt-OVDqwf1RRAMXvW2xjygOKanFNVAmTJcf5f7iXbD5oNGzm6u3KlIeJbdzIFMmef2VwzD0kIylSmJsN71Vb2HVSjMHE6ukHVXkVHXPAbwm60z7VQeQw1bHNLDil60OOHIlI1y54gIeN9VpmW2jX1V16UGFOkB5svKg1Kf_2Cb5YtcIzfFCqi5uWNLdUt0LhU_bJSo9s1d0EiMN6ILHnPqjq00RvzrkaWX5w_Q5EPUahplBZaKW-otMFBogN-M=w958-h719-no">
          <a:extLst>
            <a:ext uri="{FF2B5EF4-FFF2-40B4-BE49-F238E27FC236}">
              <a16:creationId xmlns:a16="http://schemas.microsoft.com/office/drawing/2014/main" id="{653BA7CD-1629-4395-ACEB-DF46AD4A5FE1}"/>
            </a:ext>
            <a:ext uri="{147F2762-F138-4A5C-976F-8EAC2B608ADB}">
              <a16:predDERef xmlns:a16="http://schemas.microsoft.com/office/drawing/2014/main" pred="{1C6510C7-39EE-4370-BAE2-ED64149CE56E}"/>
            </a:ext>
          </a:extLst>
        </xdr:cNvPr>
        <xdr:cNvSpPr>
          <a:spLocks noChangeAspect="1" noChangeArrowheads="1"/>
        </xdr:cNvSpPr>
      </xdr:nvSpPr>
      <xdr:spPr bwMode="auto">
        <a:xfrm>
          <a:off x="12258675" y="58140600"/>
          <a:ext cx="300849" cy="3071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24</xdr:col>
      <xdr:colOff>15173</xdr:colOff>
      <xdr:row>0</xdr:row>
      <xdr:rowOff>93008</xdr:rowOff>
    </xdr:from>
    <xdr:to>
      <xdr:col>30</xdr:col>
      <xdr:colOff>109475</xdr:colOff>
      <xdr:row>7</xdr:row>
      <xdr:rowOff>284650</xdr:rowOff>
    </xdr:to>
    <xdr:pic>
      <xdr:nvPicPr>
        <xdr:cNvPr id="46" name="Imagen 51">
          <a:extLst>
            <a:ext uri="{FF2B5EF4-FFF2-40B4-BE49-F238E27FC236}">
              <a16:creationId xmlns:a16="http://schemas.microsoft.com/office/drawing/2014/main" id="{8B558315-E8F4-4576-8CFC-4F2F0CEE57CE}"/>
            </a:ext>
            <a:ext uri="{147F2762-F138-4A5C-976F-8EAC2B608ADB}">
              <a16:predDERef xmlns:a16="http://schemas.microsoft.com/office/drawing/2014/main" pred="{653BA7CD-1629-4395-ACEB-DF46AD4A5FE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10236" b="18111"/>
        <a:stretch/>
      </xdr:blipFill>
      <xdr:spPr>
        <a:xfrm>
          <a:off x="8635298" y="93008"/>
          <a:ext cx="2237427" cy="1620392"/>
        </a:xfrm>
        <a:prstGeom prst="rect">
          <a:avLst/>
        </a:prstGeom>
      </xdr:spPr>
    </xdr:pic>
    <xdr:clientData/>
  </xdr:twoCellAnchor>
  <xdr:twoCellAnchor editAs="oneCell">
    <xdr:from>
      <xdr:col>33</xdr:col>
      <xdr:colOff>0</xdr:colOff>
      <xdr:row>156</xdr:row>
      <xdr:rowOff>0</xdr:rowOff>
    </xdr:from>
    <xdr:to>
      <xdr:col>33</xdr:col>
      <xdr:colOff>300849</xdr:colOff>
      <xdr:row>157</xdr:row>
      <xdr:rowOff>97576</xdr:rowOff>
    </xdr:to>
    <xdr:sp macro="" textlink="">
      <xdr:nvSpPr>
        <xdr:cNvPr id="47" name="AutoShape 9" descr="https://lh3.googleusercontent.com/QO3qXQB9hSwFa-kpp4k3mrtlMS1xz3qD_J0o_x4guPZaHrmvGxGK6IlTi7Wh5M79UctN01f3ff5x1ye87WFs1_nDot-DbHjA34Blj85pPFRtlNtIDh98PqyR7Sl7_hIIJIIfDOoCM40B_C1MinFm-AIpZMLlmY9RcnimS9zG-tH-0T-SJwWcTUu8epe6pD9cviahLy8Nvf5cwMzFw9tjZxSTCwi2PlDKq0R2nAR5E1pwqxV9g_l9DcXVPd8rNRbLq1L0jEGCpl5CxKe9CorNa2M7n6NQSCRVyb3KRvckrmOIZiCX4lxvu7wKXQpidybMTE4GxvET1xeVKiYF6JsFRhW_evGptL_XjrJf_pI1dsWYsFO9cLiWeAMigFkZiVyNj-TPyLjOxjlKJC6waJVG8Uef7RbytVuOYHt-OVDqwf1RRAMXvW2xjygOKanFNVAmTJcf5f7iXbD5oNGzm6u3KlIeJbdzIFMmef2VwzD0kIylSmJsN71Vb2HVSjMHE6ukHVXkVHXPAbwm60z7VQeQw1bHNLDil60OOHIlI1y54gIeN9VpmW2jX1V16UGFOkB5svKg1Kf_2Cb5YtcIzfFCqi5uWNLdUt0LhU_bJSo9s1d0EiMN6ILHnPqjq00RvzrkaWX5w_Q5EPUahplBZaKW-otMFBogN-M=w958-h719-no">
          <a:extLst>
            <a:ext uri="{FF2B5EF4-FFF2-40B4-BE49-F238E27FC236}">
              <a16:creationId xmlns:a16="http://schemas.microsoft.com/office/drawing/2014/main" id="{DC9DAA68-F98B-4216-ABA5-A2A1DA0D93CB}"/>
            </a:ext>
            <a:ext uri="{147F2762-F138-4A5C-976F-8EAC2B608ADB}">
              <a16:predDERef xmlns:a16="http://schemas.microsoft.com/office/drawing/2014/main" pred="{8B558315-E8F4-4576-8CFC-4F2F0CEE57CE}"/>
            </a:ext>
          </a:extLst>
        </xdr:cNvPr>
        <xdr:cNvSpPr>
          <a:spLocks noChangeAspect="1" noChangeArrowheads="1"/>
        </xdr:cNvSpPr>
      </xdr:nvSpPr>
      <xdr:spPr bwMode="auto">
        <a:xfrm>
          <a:off x="12258675" y="58140600"/>
          <a:ext cx="300849" cy="3071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24</xdr:col>
      <xdr:colOff>15173</xdr:colOff>
      <xdr:row>0</xdr:row>
      <xdr:rowOff>93008</xdr:rowOff>
    </xdr:from>
    <xdr:to>
      <xdr:col>30</xdr:col>
      <xdr:colOff>109475</xdr:colOff>
      <xdr:row>7</xdr:row>
      <xdr:rowOff>284650</xdr:rowOff>
    </xdr:to>
    <xdr:pic>
      <xdr:nvPicPr>
        <xdr:cNvPr id="48" name="Imagen 53">
          <a:extLst>
            <a:ext uri="{FF2B5EF4-FFF2-40B4-BE49-F238E27FC236}">
              <a16:creationId xmlns:a16="http://schemas.microsoft.com/office/drawing/2014/main" id="{17BC82E2-EDF1-4A73-B414-9A007E9C8D17}"/>
            </a:ext>
            <a:ext uri="{147F2762-F138-4A5C-976F-8EAC2B608ADB}">
              <a16:predDERef xmlns:a16="http://schemas.microsoft.com/office/drawing/2014/main" pred="{DC9DAA68-F98B-4216-ABA5-A2A1DA0D93C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10236" b="18111"/>
        <a:stretch/>
      </xdr:blipFill>
      <xdr:spPr>
        <a:xfrm>
          <a:off x="8635298" y="93008"/>
          <a:ext cx="2237427" cy="1620392"/>
        </a:xfrm>
        <a:prstGeom prst="rect">
          <a:avLst/>
        </a:prstGeom>
      </xdr:spPr>
    </xdr:pic>
    <xdr:clientData/>
  </xdr:twoCellAnchor>
  <xdr:twoCellAnchor editAs="oneCell">
    <xdr:from>
      <xdr:col>33</xdr:col>
      <xdr:colOff>0</xdr:colOff>
      <xdr:row>142</xdr:row>
      <xdr:rowOff>0</xdr:rowOff>
    </xdr:from>
    <xdr:to>
      <xdr:col>33</xdr:col>
      <xdr:colOff>300849</xdr:colOff>
      <xdr:row>143</xdr:row>
      <xdr:rowOff>116626</xdr:rowOff>
    </xdr:to>
    <xdr:sp macro="" textlink="">
      <xdr:nvSpPr>
        <xdr:cNvPr id="49" name="AutoShape 9" descr="https://lh3.googleusercontent.com/QO3qXQB9hSwFa-kpp4k3mrtlMS1xz3qD_J0o_x4guPZaHrmvGxGK6IlTi7Wh5M79UctN01f3ff5x1ye87WFs1_nDot-DbHjA34Blj85pPFRtlNtIDh98PqyR7Sl7_hIIJIIfDOoCM40B_C1MinFm-AIpZMLlmY9RcnimS9zG-tH-0T-SJwWcTUu8epe6pD9cviahLy8Nvf5cwMzFw9tjZxSTCwi2PlDKq0R2nAR5E1pwqxV9g_l9DcXVPd8rNRbLq1L0jEGCpl5CxKe9CorNa2M7n6NQSCRVyb3KRvckrmOIZiCX4lxvu7wKXQpidybMTE4GxvET1xeVKiYF6JsFRhW_evGptL_XjrJf_pI1dsWYsFO9cLiWeAMigFkZiVyNj-TPyLjOxjlKJC6waJVG8Uef7RbytVuOYHt-OVDqwf1RRAMXvW2xjygOKanFNVAmTJcf5f7iXbD5oNGzm6u3KlIeJbdzIFMmef2VwzD0kIylSmJsN71Vb2HVSjMHE6ukHVXkVHXPAbwm60z7VQeQw1bHNLDil60OOHIlI1y54gIeN9VpmW2jX1V16UGFOkB5svKg1Kf_2Cb5YtcIzfFCqi5uWNLdUt0LhU_bJSo9s1d0EiMN6ILHnPqjq00RvzrkaWX5w_Q5EPUahplBZaKW-otMFBogN-M=w958-h719-no">
          <a:extLst>
            <a:ext uri="{FF2B5EF4-FFF2-40B4-BE49-F238E27FC236}">
              <a16:creationId xmlns:a16="http://schemas.microsoft.com/office/drawing/2014/main" id="{539B965A-B6A8-4DA5-A745-BFE34D2C8810}"/>
            </a:ext>
            <a:ext uri="{147F2762-F138-4A5C-976F-8EAC2B608ADB}">
              <a16:predDERef xmlns:a16="http://schemas.microsoft.com/office/drawing/2014/main" pred="{17BC82E2-EDF1-4A73-B414-9A007E9C8D17}"/>
            </a:ext>
          </a:extLst>
        </xdr:cNvPr>
        <xdr:cNvSpPr>
          <a:spLocks noChangeAspect="1" noChangeArrowheads="1"/>
        </xdr:cNvSpPr>
      </xdr:nvSpPr>
      <xdr:spPr bwMode="auto">
        <a:xfrm>
          <a:off x="12258675" y="55092600"/>
          <a:ext cx="300849" cy="3071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24</xdr:col>
      <xdr:colOff>15173</xdr:colOff>
      <xdr:row>0</xdr:row>
      <xdr:rowOff>93008</xdr:rowOff>
    </xdr:from>
    <xdr:to>
      <xdr:col>30</xdr:col>
      <xdr:colOff>109475</xdr:colOff>
      <xdr:row>7</xdr:row>
      <xdr:rowOff>284650</xdr:rowOff>
    </xdr:to>
    <xdr:pic>
      <xdr:nvPicPr>
        <xdr:cNvPr id="50" name="Imagen 55">
          <a:extLst>
            <a:ext uri="{FF2B5EF4-FFF2-40B4-BE49-F238E27FC236}">
              <a16:creationId xmlns:a16="http://schemas.microsoft.com/office/drawing/2014/main" id="{03E0CB52-CA43-46D1-9355-290F553E98A2}"/>
            </a:ext>
            <a:ext uri="{147F2762-F138-4A5C-976F-8EAC2B608ADB}">
              <a16:predDERef xmlns:a16="http://schemas.microsoft.com/office/drawing/2014/main" pred="{539B965A-B6A8-4DA5-A745-BFE34D2C881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10236" b="18111"/>
        <a:stretch/>
      </xdr:blipFill>
      <xdr:spPr>
        <a:xfrm>
          <a:off x="8635298" y="93008"/>
          <a:ext cx="2237427" cy="1620392"/>
        </a:xfrm>
        <a:prstGeom prst="rect">
          <a:avLst/>
        </a:prstGeom>
      </xdr:spPr>
    </xdr:pic>
    <xdr:clientData/>
  </xdr:twoCellAnchor>
  <xdr:twoCellAnchor editAs="oneCell">
    <xdr:from>
      <xdr:col>33</xdr:col>
      <xdr:colOff>0</xdr:colOff>
      <xdr:row>143</xdr:row>
      <xdr:rowOff>0</xdr:rowOff>
    </xdr:from>
    <xdr:to>
      <xdr:col>33</xdr:col>
      <xdr:colOff>300849</xdr:colOff>
      <xdr:row>144</xdr:row>
      <xdr:rowOff>116626</xdr:rowOff>
    </xdr:to>
    <xdr:sp macro="" textlink="">
      <xdr:nvSpPr>
        <xdr:cNvPr id="51" name="AutoShape 9" descr="https://lh3.googleusercontent.com/QO3qXQB9hSwFa-kpp4k3mrtlMS1xz3qD_J0o_x4guPZaHrmvGxGK6IlTi7Wh5M79UctN01f3ff5x1ye87WFs1_nDot-DbHjA34Blj85pPFRtlNtIDh98PqyR7Sl7_hIIJIIfDOoCM40B_C1MinFm-AIpZMLlmY9RcnimS9zG-tH-0T-SJwWcTUu8epe6pD9cviahLy8Nvf5cwMzFw9tjZxSTCwi2PlDKq0R2nAR5E1pwqxV9g_l9DcXVPd8rNRbLq1L0jEGCpl5CxKe9CorNa2M7n6NQSCRVyb3KRvckrmOIZiCX4lxvu7wKXQpidybMTE4GxvET1xeVKiYF6JsFRhW_evGptL_XjrJf_pI1dsWYsFO9cLiWeAMigFkZiVyNj-TPyLjOxjlKJC6waJVG8Uef7RbytVuOYHt-OVDqwf1RRAMXvW2xjygOKanFNVAmTJcf5f7iXbD5oNGzm6u3KlIeJbdzIFMmef2VwzD0kIylSmJsN71Vb2HVSjMHE6ukHVXkVHXPAbwm60z7VQeQw1bHNLDil60OOHIlI1y54gIeN9VpmW2jX1V16UGFOkB5svKg1Kf_2Cb5YtcIzfFCqi5uWNLdUt0LhU_bJSo9s1d0EiMN6ILHnPqjq00RvzrkaWX5w_Q5EPUahplBZaKW-otMFBogN-M=w958-h719-no">
          <a:extLst>
            <a:ext uri="{FF2B5EF4-FFF2-40B4-BE49-F238E27FC236}">
              <a16:creationId xmlns:a16="http://schemas.microsoft.com/office/drawing/2014/main" id="{28CF0297-F41E-4C1C-9428-5CFF5EA6A2F3}"/>
            </a:ext>
            <a:ext uri="{147F2762-F138-4A5C-976F-8EAC2B608ADB}">
              <a16:predDERef xmlns:a16="http://schemas.microsoft.com/office/drawing/2014/main" pred="{03E0CB52-CA43-46D1-9355-290F553E98A2}"/>
            </a:ext>
          </a:extLst>
        </xdr:cNvPr>
        <xdr:cNvSpPr>
          <a:spLocks noChangeAspect="1" noChangeArrowheads="1"/>
        </xdr:cNvSpPr>
      </xdr:nvSpPr>
      <xdr:spPr bwMode="auto">
        <a:xfrm>
          <a:off x="12258675" y="55283100"/>
          <a:ext cx="300849" cy="3071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13609</xdr:colOff>
      <xdr:row>41</xdr:row>
      <xdr:rowOff>13607</xdr:rowOff>
    </xdr:from>
    <xdr:to>
      <xdr:col>17</xdr:col>
      <xdr:colOff>326573</xdr:colOff>
      <xdr:row>42</xdr:row>
      <xdr:rowOff>1361</xdr:rowOff>
    </xdr:to>
    <xdr:sp macro="" textlink="">
      <xdr:nvSpPr>
        <xdr:cNvPr id="52" name="Elipse 57">
          <a:extLst>
            <a:ext uri="{FF2B5EF4-FFF2-40B4-BE49-F238E27FC236}">
              <a16:creationId xmlns:a16="http://schemas.microsoft.com/office/drawing/2014/main" id="{8D842D31-BBAD-4C03-A189-B2030AC28CAE}"/>
            </a:ext>
            <a:ext uri="{147F2762-F138-4A5C-976F-8EAC2B608ADB}">
              <a16:predDERef xmlns:a16="http://schemas.microsoft.com/office/drawing/2014/main" pred="{28CF0297-F41E-4C1C-9428-5CFF5EA6A2F3}"/>
            </a:ext>
          </a:extLst>
        </xdr:cNvPr>
        <xdr:cNvSpPr/>
      </xdr:nvSpPr>
      <xdr:spPr>
        <a:xfrm>
          <a:off x="5509534" y="32493857"/>
          <a:ext cx="608239" cy="464004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 editAs="oneCell">
    <xdr:from>
      <xdr:col>24</xdr:col>
      <xdr:colOff>15173</xdr:colOff>
      <xdr:row>0</xdr:row>
      <xdr:rowOff>93008</xdr:rowOff>
    </xdr:from>
    <xdr:to>
      <xdr:col>30</xdr:col>
      <xdr:colOff>109475</xdr:colOff>
      <xdr:row>7</xdr:row>
      <xdr:rowOff>284650</xdr:rowOff>
    </xdr:to>
    <xdr:pic>
      <xdr:nvPicPr>
        <xdr:cNvPr id="53" name="Imagen 58">
          <a:extLst>
            <a:ext uri="{FF2B5EF4-FFF2-40B4-BE49-F238E27FC236}">
              <a16:creationId xmlns:a16="http://schemas.microsoft.com/office/drawing/2014/main" id="{A5A2838E-477A-4000-BF28-C54D51B84A9E}"/>
            </a:ext>
            <a:ext uri="{147F2762-F138-4A5C-976F-8EAC2B608ADB}">
              <a16:predDERef xmlns:a16="http://schemas.microsoft.com/office/drawing/2014/main" pred="{8D842D31-BBAD-4C03-A189-B2030AC28CA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10236" b="18111"/>
        <a:stretch/>
      </xdr:blipFill>
      <xdr:spPr>
        <a:xfrm>
          <a:off x="8635298" y="93008"/>
          <a:ext cx="2237427" cy="1620392"/>
        </a:xfrm>
        <a:prstGeom prst="rect">
          <a:avLst/>
        </a:prstGeom>
      </xdr:spPr>
    </xdr:pic>
    <xdr:clientData/>
  </xdr:twoCellAnchor>
  <xdr:twoCellAnchor editAs="oneCell">
    <xdr:from>
      <xdr:col>33</xdr:col>
      <xdr:colOff>0</xdr:colOff>
      <xdr:row>156</xdr:row>
      <xdr:rowOff>0</xdr:rowOff>
    </xdr:from>
    <xdr:to>
      <xdr:col>33</xdr:col>
      <xdr:colOff>300849</xdr:colOff>
      <xdr:row>157</xdr:row>
      <xdr:rowOff>97576</xdr:rowOff>
    </xdr:to>
    <xdr:sp macro="" textlink="">
      <xdr:nvSpPr>
        <xdr:cNvPr id="54" name="AutoShape 9" descr="https://lh3.googleusercontent.com/QO3qXQB9hSwFa-kpp4k3mrtlMS1xz3qD_J0o_x4guPZaHrmvGxGK6IlTi7Wh5M79UctN01f3ff5x1ye87WFs1_nDot-DbHjA34Blj85pPFRtlNtIDh98PqyR7Sl7_hIIJIIfDOoCM40B_C1MinFm-AIpZMLlmY9RcnimS9zG-tH-0T-SJwWcTUu8epe6pD9cviahLy8Nvf5cwMzFw9tjZxSTCwi2PlDKq0R2nAR5E1pwqxV9g_l9DcXVPd8rNRbLq1L0jEGCpl5CxKe9CorNa2M7n6NQSCRVyb3KRvckrmOIZiCX4lxvu7wKXQpidybMTE4GxvET1xeVKiYF6JsFRhW_evGptL_XjrJf_pI1dsWYsFO9cLiWeAMigFkZiVyNj-TPyLjOxjlKJC6waJVG8Uef7RbytVuOYHt-OVDqwf1RRAMXvW2xjygOKanFNVAmTJcf5f7iXbD5oNGzm6u3KlIeJbdzIFMmef2VwzD0kIylSmJsN71Vb2HVSjMHE6ukHVXkVHXPAbwm60z7VQeQw1bHNLDil60OOHIlI1y54gIeN9VpmW2jX1V16UGFOkB5svKg1Kf_2Cb5YtcIzfFCqi5uWNLdUt0LhU_bJSo9s1d0EiMN6ILHnPqjq00RvzrkaWX5w_Q5EPUahplBZaKW-otMFBogN-M=w958-h719-no">
          <a:extLst>
            <a:ext uri="{FF2B5EF4-FFF2-40B4-BE49-F238E27FC236}">
              <a16:creationId xmlns:a16="http://schemas.microsoft.com/office/drawing/2014/main" id="{185A2BE7-473E-45B5-BF2C-383BD6C0B1D4}"/>
            </a:ext>
            <a:ext uri="{147F2762-F138-4A5C-976F-8EAC2B608ADB}">
              <a16:predDERef xmlns:a16="http://schemas.microsoft.com/office/drawing/2014/main" pred="{A5A2838E-477A-4000-BF28-C54D51B84A9E}"/>
            </a:ext>
          </a:extLst>
        </xdr:cNvPr>
        <xdr:cNvSpPr>
          <a:spLocks noChangeAspect="1" noChangeArrowheads="1"/>
        </xdr:cNvSpPr>
      </xdr:nvSpPr>
      <xdr:spPr bwMode="auto">
        <a:xfrm>
          <a:off x="12258675" y="58140600"/>
          <a:ext cx="300849" cy="3071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13609</xdr:colOff>
      <xdr:row>41</xdr:row>
      <xdr:rowOff>13607</xdr:rowOff>
    </xdr:from>
    <xdr:to>
      <xdr:col>17</xdr:col>
      <xdr:colOff>326573</xdr:colOff>
      <xdr:row>42</xdr:row>
      <xdr:rowOff>1361</xdr:rowOff>
    </xdr:to>
    <xdr:sp macro="" textlink="">
      <xdr:nvSpPr>
        <xdr:cNvPr id="55" name="Elipse 60">
          <a:extLst>
            <a:ext uri="{FF2B5EF4-FFF2-40B4-BE49-F238E27FC236}">
              <a16:creationId xmlns:a16="http://schemas.microsoft.com/office/drawing/2014/main" id="{7C7D89BE-15E1-4A98-8E71-F7C5ED0DCE8C}"/>
            </a:ext>
            <a:ext uri="{147F2762-F138-4A5C-976F-8EAC2B608ADB}">
              <a16:predDERef xmlns:a16="http://schemas.microsoft.com/office/drawing/2014/main" pred="{185A2BE7-473E-45B5-BF2C-383BD6C0B1D4}"/>
            </a:ext>
          </a:extLst>
        </xdr:cNvPr>
        <xdr:cNvSpPr/>
      </xdr:nvSpPr>
      <xdr:spPr>
        <a:xfrm>
          <a:off x="5509534" y="32493857"/>
          <a:ext cx="608239" cy="464004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 editAs="oneCell">
    <xdr:from>
      <xdr:col>24</xdr:col>
      <xdr:colOff>15173</xdr:colOff>
      <xdr:row>0</xdr:row>
      <xdr:rowOff>93008</xdr:rowOff>
    </xdr:from>
    <xdr:to>
      <xdr:col>30</xdr:col>
      <xdr:colOff>109475</xdr:colOff>
      <xdr:row>7</xdr:row>
      <xdr:rowOff>284650</xdr:rowOff>
    </xdr:to>
    <xdr:pic>
      <xdr:nvPicPr>
        <xdr:cNvPr id="56" name="Imagen 61">
          <a:extLst>
            <a:ext uri="{FF2B5EF4-FFF2-40B4-BE49-F238E27FC236}">
              <a16:creationId xmlns:a16="http://schemas.microsoft.com/office/drawing/2014/main" id="{9C328376-F958-4AED-A918-054B01150CD5}"/>
            </a:ext>
            <a:ext uri="{147F2762-F138-4A5C-976F-8EAC2B608ADB}">
              <a16:predDERef xmlns:a16="http://schemas.microsoft.com/office/drawing/2014/main" pred="{7C7D89BE-15E1-4A98-8E71-F7C5ED0DCE8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10236" b="18111"/>
        <a:stretch/>
      </xdr:blipFill>
      <xdr:spPr>
        <a:xfrm>
          <a:off x="8635298" y="93008"/>
          <a:ext cx="2237427" cy="1620392"/>
        </a:xfrm>
        <a:prstGeom prst="rect">
          <a:avLst/>
        </a:prstGeom>
      </xdr:spPr>
    </xdr:pic>
    <xdr:clientData/>
  </xdr:twoCellAnchor>
  <xdr:twoCellAnchor editAs="oneCell">
    <xdr:from>
      <xdr:col>33</xdr:col>
      <xdr:colOff>0</xdr:colOff>
      <xdr:row>141</xdr:row>
      <xdr:rowOff>0</xdr:rowOff>
    </xdr:from>
    <xdr:to>
      <xdr:col>33</xdr:col>
      <xdr:colOff>300849</xdr:colOff>
      <xdr:row>142</xdr:row>
      <xdr:rowOff>116626</xdr:rowOff>
    </xdr:to>
    <xdr:sp macro="" textlink="">
      <xdr:nvSpPr>
        <xdr:cNvPr id="57" name="AutoShape 9" descr="https://lh3.googleusercontent.com/QO3qXQB9hSwFa-kpp4k3mrtlMS1xz3qD_J0o_x4guPZaHrmvGxGK6IlTi7Wh5M79UctN01f3ff5x1ye87WFs1_nDot-DbHjA34Blj85pPFRtlNtIDh98PqyR7Sl7_hIIJIIfDOoCM40B_C1MinFm-AIpZMLlmY9RcnimS9zG-tH-0T-SJwWcTUu8epe6pD9cviahLy8Nvf5cwMzFw9tjZxSTCwi2PlDKq0R2nAR5E1pwqxV9g_l9DcXVPd8rNRbLq1L0jEGCpl5CxKe9CorNa2M7n6NQSCRVyb3KRvckrmOIZiCX4lxvu7wKXQpidybMTE4GxvET1xeVKiYF6JsFRhW_evGptL_XjrJf_pI1dsWYsFO9cLiWeAMigFkZiVyNj-TPyLjOxjlKJC6waJVG8Uef7RbytVuOYHt-OVDqwf1RRAMXvW2xjygOKanFNVAmTJcf5f7iXbD5oNGzm6u3KlIeJbdzIFMmef2VwzD0kIylSmJsN71Vb2HVSjMHE6ukHVXkVHXPAbwm60z7VQeQw1bHNLDil60OOHIlI1y54gIeN9VpmW2jX1V16UGFOkB5svKg1Kf_2Cb5YtcIzfFCqi5uWNLdUt0LhU_bJSo9s1d0EiMN6ILHnPqjq00RvzrkaWX5w_Q5EPUahplBZaKW-otMFBogN-M=w958-h719-no">
          <a:extLst>
            <a:ext uri="{FF2B5EF4-FFF2-40B4-BE49-F238E27FC236}">
              <a16:creationId xmlns:a16="http://schemas.microsoft.com/office/drawing/2014/main" id="{0EFE6A2B-5302-492E-89D4-DCB7171B50C8}"/>
            </a:ext>
            <a:ext uri="{147F2762-F138-4A5C-976F-8EAC2B608ADB}">
              <a16:predDERef xmlns:a16="http://schemas.microsoft.com/office/drawing/2014/main" pred="{9C328376-F958-4AED-A918-054B01150CD5}"/>
            </a:ext>
          </a:extLst>
        </xdr:cNvPr>
        <xdr:cNvSpPr>
          <a:spLocks noChangeAspect="1" noChangeArrowheads="1"/>
        </xdr:cNvSpPr>
      </xdr:nvSpPr>
      <xdr:spPr bwMode="auto">
        <a:xfrm>
          <a:off x="12258675" y="54902100"/>
          <a:ext cx="300849" cy="3071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13609</xdr:colOff>
      <xdr:row>41</xdr:row>
      <xdr:rowOff>13607</xdr:rowOff>
    </xdr:from>
    <xdr:to>
      <xdr:col>17</xdr:col>
      <xdr:colOff>326573</xdr:colOff>
      <xdr:row>42</xdr:row>
      <xdr:rowOff>1361</xdr:rowOff>
    </xdr:to>
    <xdr:sp macro="" textlink="">
      <xdr:nvSpPr>
        <xdr:cNvPr id="58" name="Elipse 63">
          <a:extLst>
            <a:ext uri="{FF2B5EF4-FFF2-40B4-BE49-F238E27FC236}">
              <a16:creationId xmlns:a16="http://schemas.microsoft.com/office/drawing/2014/main" id="{8A02D32A-13DA-45E5-AC48-C9332C119DC3}"/>
            </a:ext>
            <a:ext uri="{147F2762-F138-4A5C-976F-8EAC2B608ADB}">
              <a16:predDERef xmlns:a16="http://schemas.microsoft.com/office/drawing/2014/main" pred="{0EFE6A2B-5302-492E-89D4-DCB7171B50C8}"/>
            </a:ext>
          </a:extLst>
        </xdr:cNvPr>
        <xdr:cNvSpPr/>
      </xdr:nvSpPr>
      <xdr:spPr>
        <a:xfrm>
          <a:off x="5509534" y="32493857"/>
          <a:ext cx="608239" cy="464004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oneCellAnchor>
    <xdr:from>
      <xdr:col>33</xdr:col>
      <xdr:colOff>0</xdr:colOff>
      <xdr:row>144</xdr:row>
      <xdr:rowOff>0</xdr:rowOff>
    </xdr:from>
    <xdr:ext cx="295653" cy="307126"/>
    <xdr:sp macro="" textlink="">
      <xdr:nvSpPr>
        <xdr:cNvPr id="59" name="AutoShape 9" descr="https://lh3.googleusercontent.com/QO3qXQB9hSwFa-kpp4k3mrtlMS1xz3qD_J0o_x4guPZaHrmvGxGK6IlTi7Wh5M79UctN01f3ff5x1ye87WFs1_nDot-DbHjA34Blj85pPFRtlNtIDh98PqyR7Sl7_hIIJIIfDOoCM40B_C1MinFm-AIpZMLlmY9RcnimS9zG-tH-0T-SJwWcTUu8epe6pD9cviahLy8Nvf5cwMzFw9tjZxSTCwi2PlDKq0R2nAR5E1pwqxV9g_l9DcXVPd8rNRbLq1L0jEGCpl5CxKe9CorNa2M7n6NQSCRVyb3KRvckrmOIZiCX4lxvu7wKXQpidybMTE4GxvET1xeVKiYF6JsFRhW_evGptL_XjrJf_pI1dsWYsFO9cLiWeAMigFkZiVyNj-TPyLjOxjlKJC6waJVG8Uef7RbytVuOYHt-OVDqwf1RRAMXvW2xjygOKanFNVAmTJcf5f7iXbD5oNGzm6u3KlIeJbdzIFMmef2VwzD0kIylSmJsN71Vb2HVSjMHE6ukHVXkVHXPAbwm60z7VQeQw1bHNLDil60OOHIlI1y54gIeN9VpmW2jX1V16UGFOkB5svKg1Kf_2Cb5YtcIzfFCqi5uWNLdUt0LhU_bJSo9s1d0EiMN6ILHnPqjq00RvzrkaWX5w_Q5EPUahplBZaKW-otMFBogN-M=w958-h719-no">
          <a:extLst>
            <a:ext uri="{FF2B5EF4-FFF2-40B4-BE49-F238E27FC236}">
              <a16:creationId xmlns:a16="http://schemas.microsoft.com/office/drawing/2014/main" id="{0752D667-579E-4B11-8948-E6C4FA6C7099}"/>
            </a:ext>
            <a:ext uri="{147F2762-F138-4A5C-976F-8EAC2B608ADB}">
              <a16:predDERef xmlns:a16="http://schemas.microsoft.com/office/drawing/2014/main" pred="{8A02D32A-13DA-45E5-AC48-C9332C119DC3}"/>
            </a:ext>
          </a:extLst>
        </xdr:cNvPr>
        <xdr:cNvSpPr>
          <a:spLocks noChangeAspect="1" noChangeArrowheads="1"/>
        </xdr:cNvSpPr>
      </xdr:nvSpPr>
      <xdr:spPr bwMode="auto">
        <a:xfrm>
          <a:off x="12258675" y="55473600"/>
          <a:ext cx="295653" cy="3071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33</xdr:col>
      <xdr:colOff>0</xdr:colOff>
      <xdr:row>156</xdr:row>
      <xdr:rowOff>0</xdr:rowOff>
    </xdr:from>
    <xdr:ext cx="295653" cy="307126"/>
    <xdr:sp macro="" textlink="">
      <xdr:nvSpPr>
        <xdr:cNvPr id="60" name="AutoShape 9" descr="https://lh3.googleusercontent.com/QO3qXQB9hSwFa-kpp4k3mrtlMS1xz3qD_J0o_x4guPZaHrmvGxGK6IlTi7Wh5M79UctN01f3ff5x1ye87WFs1_nDot-DbHjA34Blj85pPFRtlNtIDh98PqyR7Sl7_hIIJIIfDOoCM40B_C1MinFm-AIpZMLlmY9RcnimS9zG-tH-0T-SJwWcTUu8epe6pD9cviahLy8Nvf5cwMzFw9tjZxSTCwi2PlDKq0R2nAR5E1pwqxV9g_l9DcXVPd8rNRbLq1L0jEGCpl5CxKe9CorNa2M7n6NQSCRVyb3KRvckrmOIZiCX4lxvu7wKXQpidybMTE4GxvET1xeVKiYF6JsFRhW_evGptL_XjrJf_pI1dsWYsFO9cLiWeAMigFkZiVyNj-TPyLjOxjlKJC6waJVG8Uef7RbytVuOYHt-OVDqwf1RRAMXvW2xjygOKanFNVAmTJcf5f7iXbD5oNGzm6u3KlIeJbdzIFMmef2VwzD0kIylSmJsN71Vb2HVSjMHE6ukHVXkVHXPAbwm60z7VQeQw1bHNLDil60OOHIlI1y54gIeN9VpmW2jX1V16UGFOkB5svKg1Kf_2Cb5YtcIzfFCqi5uWNLdUt0LhU_bJSo9s1d0EiMN6ILHnPqjq00RvzrkaWX5w_Q5EPUahplBZaKW-otMFBogN-M=w958-h719-no">
          <a:extLst>
            <a:ext uri="{FF2B5EF4-FFF2-40B4-BE49-F238E27FC236}">
              <a16:creationId xmlns:a16="http://schemas.microsoft.com/office/drawing/2014/main" id="{0AD643BE-0148-4B2A-B4B2-0E949FA613B8}"/>
            </a:ext>
            <a:ext uri="{147F2762-F138-4A5C-976F-8EAC2B608ADB}">
              <a16:predDERef xmlns:a16="http://schemas.microsoft.com/office/drawing/2014/main" pred="{0752D667-579E-4B11-8948-E6C4FA6C7099}"/>
            </a:ext>
          </a:extLst>
        </xdr:cNvPr>
        <xdr:cNvSpPr>
          <a:spLocks noChangeAspect="1" noChangeArrowheads="1"/>
        </xdr:cNvSpPr>
      </xdr:nvSpPr>
      <xdr:spPr bwMode="auto">
        <a:xfrm>
          <a:off x="12258675" y="58140600"/>
          <a:ext cx="295653" cy="3071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33</xdr:col>
      <xdr:colOff>0</xdr:colOff>
      <xdr:row>144</xdr:row>
      <xdr:rowOff>0</xdr:rowOff>
    </xdr:from>
    <xdr:ext cx="295653" cy="307126"/>
    <xdr:sp macro="" textlink="">
      <xdr:nvSpPr>
        <xdr:cNvPr id="61" name="AutoShape 9" descr="https://lh3.googleusercontent.com/QO3qXQB9hSwFa-kpp4k3mrtlMS1xz3qD_J0o_x4guPZaHrmvGxGK6IlTi7Wh5M79UctN01f3ff5x1ye87WFs1_nDot-DbHjA34Blj85pPFRtlNtIDh98PqyR7Sl7_hIIJIIfDOoCM40B_C1MinFm-AIpZMLlmY9RcnimS9zG-tH-0T-SJwWcTUu8epe6pD9cviahLy8Nvf5cwMzFw9tjZxSTCwi2PlDKq0R2nAR5E1pwqxV9g_l9DcXVPd8rNRbLq1L0jEGCpl5CxKe9CorNa2M7n6NQSCRVyb3KRvckrmOIZiCX4lxvu7wKXQpidybMTE4GxvET1xeVKiYF6JsFRhW_evGptL_XjrJf_pI1dsWYsFO9cLiWeAMigFkZiVyNj-TPyLjOxjlKJC6waJVG8Uef7RbytVuOYHt-OVDqwf1RRAMXvW2xjygOKanFNVAmTJcf5f7iXbD5oNGzm6u3KlIeJbdzIFMmef2VwzD0kIylSmJsN71Vb2HVSjMHE6ukHVXkVHXPAbwm60z7VQeQw1bHNLDil60OOHIlI1y54gIeN9VpmW2jX1V16UGFOkB5svKg1Kf_2Cb5YtcIzfFCqi5uWNLdUt0LhU_bJSo9s1d0EiMN6ILHnPqjq00RvzrkaWX5w_Q5EPUahplBZaKW-otMFBogN-M=w958-h719-no">
          <a:extLst>
            <a:ext uri="{FF2B5EF4-FFF2-40B4-BE49-F238E27FC236}">
              <a16:creationId xmlns:a16="http://schemas.microsoft.com/office/drawing/2014/main" id="{06B49BA6-D7C7-4EBE-A12E-E6ECFA3216FA}"/>
            </a:ext>
            <a:ext uri="{147F2762-F138-4A5C-976F-8EAC2B608ADB}">
              <a16:predDERef xmlns:a16="http://schemas.microsoft.com/office/drawing/2014/main" pred="{0AD643BE-0148-4B2A-B4B2-0E949FA613B8}"/>
            </a:ext>
          </a:extLst>
        </xdr:cNvPr>
        <xdr:cNvSpPr>
          <a:spLocks noChangeAspect="1" noChangeArrowheads="1"/>
        </xdr:cNvSpPr>
      </xdr:nvSpPr>
      <xdr:spPr bwMode="auto">
        <a:xfrm>
          <a:off x="12258675" y="55473600"/>
          <a:ext cx="295653" cy="3071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33</xdr:col>
      <xdr:colOff>0</xdr:colOff>
      <xdr:row>156</xdr:row>
      <xdr:rowOff>0</xdr:rowOff>
    </xdr:from>
    <xdr:ext cx="295653" cy="307126"/>
    <xdr:sp macro="" textlink="">
      <xdr:nvSpPr>
        <xdr:cNvPr id="62" name="AutoShape 9" descr="https://lh3.googleusercontent.com/QO3qXQB9hSwFa-kpp4k3mrtlMS1xz3qD_J0o_x4guPZaHrmvGxGK6IlTi7Wh5M79UctN01f3ff5x1ye87WFs1_nDot-DbHjA34Blj85pPFRtlNtIDh98PqyR7Sl7_hIIJIIfDOoCM40B_C1MinFm-AIpZMLlmY9RcnimS9zG-tH-0T-SJwWcTUu8epe6pD9cviahLy8Nvf5cwMzFw9tjZxSTCwi2PlDKq0R2nAR5E1pwqxV9g_l9DcXVPd8rNRbLq1L0jEGCpl5CxKe9CorNa2M7n6NQSCRVyb3KRvckrmOIZiCX4lxvu7wKXQpidybMTE4GxvET1xeVKiYF6JsFRhW_evGptL_XjrJf_pI1dsWYsFO9cLiWeAMigFkZiVyNj-TPyLjOxjlKJC6waJVG8Uef7RbytVuOYHt-OVDqwf1RRAMXvW2xjygOKanFNVAmTJcf5f7iXbD5oNGzm6u3KlIeJbdzIFMmef2VwzD0kIylSmJsN71Vb2HVSjMHE6ukHVXkVHXPAbwm60z7VQeQw1bHNLDil60OOHIlI1y54gIeN9VpmW2jX1V16UGFOkB5svKg1Kf_2Cb5YtcIzfFCqi5uWNLdUt0LhU_bJSo9s1d0EiMN6ILHnPqjq00RvzrkaWX5w_Q5EPUahplBZaKW-otMFBogN-M=w958-h719-no">
          <a:extLst>
            <a:ext uri="{FF2B5EF4-FFF2-40B4-BE49-F238E27FC236}">
              <a16:creationId xmlns:a16="http://schemas.microsoft.com/office/drawing/2014/main" id="{FBB9B052-C1AE-4630-A430-1014B025C8F9}"/>
            </a:ext>
            <a:ext uri="{147F2762-F138-4A5C-976F-8EAC2B608ADB}">
              <a16:predDERef xmlns:a16="http://schemas.microsoft.com/office/drawing/2014/main" pred="{06B49BA6-D7C7-4EBE-A12E-E6ECFA3216FA}"/>
            </a:ext>
          </a:extLst>
        </xdr:cNvPr>
        <xdr:cNvSpPr>
          <a:spLocks noChangeAspect="1" noChangeArrowheads="1"/>
        </xdr:cNvSpPr>
      </xdr:nvSpPr>
      <xdr:spPr bwMode="auto">
        <a:xfrm>
          <a:off x="12258675" y="58140600"/>
          <a:ext cx="295653" cy="3071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33</xdr:col>
      <xdr:colOff>0</xdr:colOff>
      <xdr:row>144</xdr:row>
      <xdr:rowOff>0</xdr:rowOff>
    </xdr:from>
    <xdr:ext cx="295653" cy="307126"/>
    <xdr:sp macro="" textlink="">
      <xdr:nvSpPr>
        <xdr:cNvPr id="63" name="AutoShape 9" descr="https://lh3.googleusercontent.com/QO3qXQB9hSwFa-kpp4k3mrtlMS1xz3qD_J0o_x4guPZaHrmvGxGK6IlTi7Wh5M79UctN01f3ff5x1ye87WFs1_nDot-DbHjA34Blj85pPFRtlNtIDh98PqyR7Sl7_hIIJIIfDOoCM40B_C1MinFm-AIpZMLlmY9RcnimS9zG-tH-0T-SJwWcTUu8epe6pD9cviahLy8Nvf5cwMzFw9tjZxSTCwi2PlDKq0R2nAR5E1pwqxV9g_l9DcXVPd8rNRbLq1L0jEGCpl5CxKe9CorNa2M7n6NQSCRVyb3KRvckrmOIZiCX4lxvu7wKXQpidybMTE4GxvET1xeVKiYF6JsFRhW_evGptL_XjrJf_pI1dsWYsFO9cLiWeAMigFkZiVyNj-TPyLjOxjlKJC6waJVG8Uef7RbytVuOYHt-OVDqwf1RRAMXvW2xjygOKanFNVAmTJcf5f7iXbD5oNGzm6u3KlIeJbdzIFMmef2VwzD0kIylSmJsN71Vb2HVSjMHE6ukHVXkVHXPAbwm60z7VQeQw1bHNLDil60OOHIlI1y54gIeN9VpmW2jX1V16UGFOkB5svKg1Kf_2Cb5YtcIzfFCqi5uWNLdUt0LhU_bJSo9s1d0EiMN6ILHnPqjq00RvzrkaWX5w_Q5EPUahplBZaKW-otMFBogN-M=w958-h719-no">
          <a:extLst>
            <a:ext uri="{FF2B5EF4-FFF2-40B4-BE49-F238E27FC236}">
              <a16:creationId xmlns:a16="http://schemas.microsoft.com/office/drawing/2014/main" id="{C5128F99-1489-4974-8834-6957A3C232EA}"/>
            </a:ext>
            <a:ext uri="{147F2762-F138-4A5C-976F-8EAC2B608ADB}">
              <a16:predDERef xmlns:a16="http://schemas.microsoft.com/office/drawing/2014/main" pred="{FBB9B052-C1AE-4630-A430-1014B025C8F9}"/>
            </a:ext>
          </a:extLst>
        </xdr:cNvPr>
        <xdr:cNvSpPr>
          <a:spLocks noChangeAspect="1" noChangeArrowheads="1"/>
        </xdr:cNvSpPr>
      </xdr:nvSpPr>
      <xdr:spPr bwMode="auto">
        <a:xfrm>
          <a:off x="12258675" y="55473600"/>
          <a:ext cx="295653" cy="3071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33</xdr:col>
      <xdr:colOff>0</xdr:colOff>
      <xdr:row>156</xdr:row>
      <xdr:rowOff>0</xdr:rowOff>
    </xdr:from>
    <xdr:ext cx="295653" cy="307126"/>
    <xdr:sp macro="" textlink="">
      <xdr:nvSpPr>
        <xdr:cNvPr id="64" name="AutoShape 9" descr="https://lh3.googleusercontent.com/QO3qXQB9hSwFa-kpp4k3mrtlMS1xz3qD_J0o_x4guPZaHrmvGxGK6IlTi7Wh5M79UctN01f3ff5x1ye87WFs1_nDot-DbHjA34Blj85pPFRtlNtIDh98PqyR7Sl7_hIIJIIfDOoCM40B_C1MinFm-AIpZMLlmY9RcnimS9zG-tH-0T-SJwWcTUu8epe6pD9cviahLy8Nvf5cwMzFw9tjZxSTCwi2PlDKq0R2nAR5E1pwqxV9g_l9DcXVPd8rNRbLq1L0jEGCpl5CxKe9CorNa2M7n6NQSCRVyb3KRvckrmOIZiCX4lxvu7wKXQpidybMTE4GxvET1xeVKiYF6JsFRhW_evGptL_XjrJf_pI1dsWYsFO9cLiWeAMigFkZiVyNj-TPyLjOxjlKJC6waJVG8Uef7RbytVuOYHt-OVDqwf1RRAMXvW2xjygOKanFNVAmTJcf5f7iXbD5oNGzm6u3KlIeJbdzIFMmef2VwzD0kIylSmJsN71Vb2HVSjMHE6ukHVXkVHXPAbwm60z7VQeQw1bHNLDil60OOHIlI1y54gIeN9VpmW2jX1V16UGFOkB5svKg1Kf_2Cb5YtcIzfFCqi5uWNLdUt0LhU_bJSo9s1d0EiMN6ILHnPqjq00RvzrkaWX5w_Q5EPUahplBZaKW-otMFBogN-M=w958-h719-no">
          <a:extLst>
            <a:ext uri="{FF2B5EF4-FFF2-40B4-BE49-F238E27FC236}">
              <a16:creationId xmlns:a16="http://schemas.microsoft.com/office/drawing/2014/main" id="{9AC965C2-F8A7-4EEA-9682-23D72441F96B}"/>
            </a:ext>
            <a:ext uri="{147F2762-F138-4A5C-976F-8EAC2B608ADB}">
              <a16:predDERef xmlns:a16="http://schemas.microsoft.com/office/drawing/2014/main" pred="{C5128F99-1489-4974-8834-6957A3C232EA}"/>
            </a:ext>
          </a:extLst>
        </xdr:cNvPr>
        <xdr:cNvSpPr>
          <a:spLocks noChangeAspect="1" noChangeArrowheads="1"/>
        </xdr:cNvSpPr>
      </xdr:nvSpPr>
      <xdr:spPr bwMode="auto">
        <a:xfrm>
          <a:off x="12258675" y="58140600"/>
          <a:ext cx="295653" cy="3071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33</xdr:col>
      <xdr:colOff>0</xdr:colOff>
      <xdr:row>144</xdr:row>
      <xdr:rowOff>0</xdr:rowOff>
    </xdr:from>
    <xdr:ext cx="295653" cy="307126"/>
    <xdr:sp macro="" textlink="">
      <xdr:nvSpPr>
        <xdr:cNvPr id="65" name="AutoShape 9" descr="https://lh3.googleusercontent.com/QO3qXQB9hSwFa-kpp4k3mrtlMS1xz3qD_J0o_x4guPZaHrmvGxGK6IlTi7Wh5M79UctN01f3ff5x1ye87WFs1_nDot-DbHjA34Blj85pPFRtlNtIDh98PqyR7Sl7_hIIJIIfDOoCM40B_C1MinFm-AIpZMLlmY9RcnimS9zG-tH-0T-SJwWcTUu8epe6pD9cviahLy8Nvf5cwMzFw9tjZxSTCwi2PlDKq0R2nAR5E1pwqxV9g_l9DcXVPd8rNRbLq1L0jEGCpl5CxKe9CorNa2M7n6NQSCRVyb3KRvckrmOIZiCX4lxvu7wKXQpidybMTE4GxvET1xeVKiYF6JsFRhW_evGptL_XjrJf_pI1dsWYsFO9cLiWeAMigFkZiVyNj-TPyLjOxjlKJC6waJVG8Uef7RbytVuOYHt-OVDqwf1RRAMXvW2xjygOKanFNVAmTJcf5f7iXbD5oNGzm6u3KlIeJbdzIFMmef2VwzD0kIylSmJsN71Vb2HVSjMHE6ukHVXkVHXPAbwm60z7VQeQw1bHNLDil60OOHIlI1y54gIeN9VpmW2jX1V16UGFOkB5svKg1Kf_2Cb5YtcIzfFCqi5uWNLdUt0LhU_bJSo9s1d0EiMN6ILHnPqjq00RvzrkaWX5w_Q5EPUahplBZaKW-otMFBogN-M=w958-h719-no">
          <a:extLst>
            <a:ext uri="{FF2B5EF4-FFF2-40B4-BE49-F238E27FC236}">
              <a16:creationId xmlns:a16="http://schemas.microsoft.com/office/drawing/2014/main" id="{4EDC0CD6-E99B-48FC-9523-35134E25F449}"/>
            </a:ext>
            <a:ext uri="{147F2762-F138-4A5C-976F-8EAC2B608ADB}">
              <a16:predDERef xmlns:a16="http://schemas.microsoft.com/office/drawing/2014/main" pred="{9AC965C2-F8A7-4EEA-9682-23D72441F96B}"/>
            </a:ext>
          </a:extLst>
        </xdr:cNvPr>
        <xdr:cNvSpPr>
          <a:spLocks noChangeAspect="1" noChangeArrowheads="1"/>
        </xdr:cNvSpPr>
      </xdr:nvSpPr>
      <xdr:spPr bwMode="auto">
        <a:xfrm>
          <a:off x="12258675" y="55473600"/>
          <a:ext cx="295653" cy="3071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33</xdr:col>
      <xdr:colOff>0</xdr:colOff>
      <xdr:row>156</xdr:row>
      <xdr:rowOff>0</xdr:rowOff>
    </xdr:from>
    <xdr:ext cx="295653" cy="307126"/>
    <xdr:sp macro="" textlink="">
      <xdr:nvSpPr>
        <xdr:cNvPr id="66" name="AutoShape 9" descr="https://lh3.googleusercontent.com/QO3qXQB9hSwFa-kpp4k3mrtlMS1xz3qD_J0o_x4guPZaHrmvGxGK6IlTi7Wh5M79UctN01f3ff5x1ye87WFs1_nDot-DbHjA34Blj85pPFRtlNtIDh98PqyR7Sl7_hIIJIIfDOoCM40B_C1MinFm-AIpZMLlmY9RcnimS9zG-tH-0T-SJwWcTUu8epe6pD9cviahLy8Nvf5cwMzFw9tjZxSTCwi2PlDKq0R2nAR5E1pwqxV9g_l9DcXVPd8rNRbLq1L0jEGCpl5CxKe9CorNa2M7n6NQSCRVyb3KRvckrmOIZiCX4lxvu7wKXQpidybMTE4GxvET1xeVKiYF6JsFRhW_evGptL_XjrJf_pI1dsWYsFO9cLiWeAMigFkZiVyNj-TPyLjOxjlKJC6waJVG8Uef7RbytVuOYHt-OVDqwf1RRAMXvW2xjygOKanFNVAmTJcf5f7iXbD5oNGzm6u3KlIeJbdzIFMmef2VwzD0kIylSmJsN71Vb2HVSjMHE6ukHVXkVHXPAbwm60z7VQeQw1bHNLDil60OOHIlI1y54gIeN9VpmW2jX1V16UGFOkB5svKg1Kf_2Cb5YtcIzfFCqi5uWNLdUt0LhU_bJSo9s1d0EiMN6ILHnPqjq00RvzrkaWX5w_Q5EPUahplBZaKW-otMFBogN-M=w958-h719-no">
          <a:extLst>
            <a:ext uri="{FF2B5EF4-FFF2-40B4-BE49-F238E27FC236}">
              <a16:creationId xmlns:a16="http://schemas.microsoft.com/office/drawing/2014/main" id="{B8C97340-8A1A-4FB9-93F1-8E2D7B874502}"/>
            </a:ext>
            <a:ext uri="{147F2762-F138-4A5C-976F-8EAC2B608ADB}">
              <a16:predDERef xmlns:a16="http://schemas.microsoft.com/office/drawing/2014/main" pred="{4EDC0CD6-E99B-48FC-9523-35134E25F449}"/>
            </a:ext>
          </a:extLst>
        </xdr:cNvPr>
        <xdr:cNvSpPr>
          <a:spLocks noChangeAspect="1" noChangeArrowheads="1"/>
        </xdr:cNvSpPr>
      </xdr:nvSpPr>
      <xdr:spPr bwMode="auto">
        <a:xfrm>
          <a:off x="12258675" y="58140600"/>
          <a:ext cx="295653" cy="3071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33</xdr:col>
      <xdr:colOff>0</xdr:colOff>
      <xdr:row>145</xdr:row>
      <xdr:rowOff>0</xdr:rowOff>
    </xdr:from>
    <xdr:ext cx="295653" cy="307126"/>
    <xdr:sp macro="" textlink="">
      <xdr:nvSpPr>
        <xdr:cNvPr id="67" name="AutoShape 9" descr="https://lh3.googleusercontent.com/QO3qXQB9hSwFa-kpp4k3mrtlMS1xz3qD_J0o_x4guPZaHrmvGxGK6IlTi7Wh5M79UctN01f3ff5x1ye87WFs1_nDot-DbHjA34Blj85pPFRtlNtIDh98PqyR7Sl7_hIIJIIfDOoCM40B_C1MinFm-AIpZMLlmY9RcnimS9zG-tH-0T-SJwWcTUu8epe6pD9cviahLy8Nvf5cwMzFw9tjZxSTCwi2PlDKq0R2nAR5E1pwqxV9g_l9DcXVPd8rNRbLq1L0jEGCpl5CxKe9CorNa2M7n6NQSCRVyb3KRvckrmOIZiCX4lxvu7wKXQpidybMTE4GxvET1xeVKiYF6JsFRhW_evGptL_XjrJf_pI1dsWYsFO9cLiWeAMigFkZiVyNj-TPyLjOxjlKJC6waJVG8Uef7RbytVuOYHt-OVDqwf1RRAMXvW2xjygOKanFNVAmTJcf5f7iXbD5oNGzm6u3KlIeJbdzIFMmef2VwzD0kIylSmJsN71Vb2HVSjMHE6ukHVXkVHXPAbwm60z7VQeQw1bHNLDil60OOHIlI1y54gIeN9VpmW2jX1V16UGFOkB5svKg1Kf_2Cb5YtcIzfFCqi5uWNLdUt0LhU_bJSo9s1d0EiMN6ILHnPqjq00RvzrkaWX5w_Q5EPUahplBZaKW-otMFBogN-M=w958-h719-no">
          <a:extLst>
            <a:ext uri="{FF2B5EF4-FFF2-40B4-BE49-F238E27FC236}">
              <a16:creationId xmlns:a16="http://schemas.microsoft.com/office/drawing/2014/main" id="{8BE3918A-806C-49C6-A434-151745F6D62E}"/>
            </a:ext>
            <a:ext uri="{147F2762-F138-4A5C-976F-8EAC2B608ADB}">
              <a16:predDERef xmlns:a16="http://schemas.microsoft.com/office/drawing/2014/main" pred="{B8C97340-8A1A-4FB9-93F1-8E2D7B874502}"/>
            </a:ext>
          </a:extLst>
        </xdr:cNvPr>
        <xdr:cNvSpPr>
          <a:spLocks noChangeAspect="1" noChangeArrowheads="1"/>
        </xdr:cNvSpPr>
      </xdr:nvSpPr>
      <xdr:spPr bwMode="auto">
        <a:xfrm>
          <a:off x="12258675" y="55664100"/>
          <a:ext cx="295653" cy="3071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33</xdr:col>
      <xdr:colOff>0</xdr:colOff>
      <xdr:row>156</xdr:row>
      <xdr:rowOff>0</xdr:rowOff>
    </xdr:from>
    <xdr:ext cx="295653" cy="307126"/>
    <xdr:sp macro="" textlink="">
      <xdr:nvSpPr>
        <xdr:cNvPr id="68" name="AutoShape 9" descr="https://lh3.googleusercontent.com/QO3qXQB9hSwFa-kpp4k3mrtlMS1xz3qD_J0o_x4guPZaHrmvGxGK6IlTi7Wh5M79UctN01f3ff5x1ye87WFs1_nDot-DbHjA34Blj85pPFRtlNtIDh98PqyR7Sl7_hIIJIIfDOoCM40B_C1MinFm-AIpZMLlmY9RcnimS9zG-tH-0T-SJwWcTUu8epe6pD9cviahLy8Nvf5cwMzFw9tjZxSTCwi2PlDKq0R2nAR5E1pwqxV9g_l9DcXVPd8rNRbLq1L0jEGCpl5CxKe9CorNa2M7n6NQSCRVyb3KRvckrmOIZiCX4lxvu7wKXQpidybMTE4GxvET1xeVKiYF6JsFRhW_evGptL_XjrJf_pI1dsWYsFO9cLiWeAMigFkZiVyNj-TPyLjOxjlKJC6waJVG8Uef7RbytVuOYHt-OVDqwf1RRAMXvW2xjygOKanFNVAmTJcf5f7iXbD5oNGzm6u3KlIeJbdzIFMmef2VwzD0kIylSmJsN71Vb2HVSjMHE6ukHVXkVHXPAbwm60z7VQeQw1bHNLDil60OOHIlI1y54gIeN9VpmW2jX1V16UGFOkB5svKg1Kf_2Cb5YtcIzfFCqi5uWNLdUt0LhU_bJSo9s1d0EiMN6ILHnPqjq00RvzrkaWX5w_Q5EPUahplBZaKW-otMFBogN-M=w958-h719-no">
          <a:extLst>
            <a:ext uri="{FF2B5EF4-FFF2-40B4-BE49-F238E27FC236}">
              <a16:creationId xmlns:a16="http://schemas.microsoft.com/office/drawing/2014/main" id="{E97057CE-94BF-4267-BB97-3AE67E3B887A}"/>
            </a:ext>
            <a:ext uri="{147F2762-F138-4A5C-976F-8EAC2B608ADB}">
              <a16:predDERef xmlns:a16="http://schemas.microsoft.com/office/drawing/2014/main" pred="{8BE3918A-806C-49C6-A434-151745F6D62E}"/>
            </a:ext>
          </a:extLst>
        </xdr:cNvPr>
        <xdr:cNvSpPr>
          <a:spLocks noChangeAspect="1" noChangeArrowheads="1"/>
        </xdr:cNvSpPr>
      </xdr:nvSpPr>
      <xdr:spPr bwMode="auto">
        <a:xfrm>
          <a:off x="12258675" y="58140600"/>
          <a:ext cx="295653" cy="3071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33</xdr:col>
      <xdr:colOff>0</xdr:colOff>
      <xdr:row>156</xdr:row>
      <xdr:rowOff>0</xdr:rowOff>
    </xdr:from>
    <xdr:ext cx="295653" cy="307126"/>
    <xdr:sp macro="" textlink="">
      <xdr:nvSpPr>
        <xdr:cNvPr id="69" name="AutoShape 9" descr="https://lh3.googleusercontent.com/QO3qXQB9hSwFa-kpp4k3mrtlMS1xz3qD_J0o_x4guPZaHrmvGxGK6IlTi7Wh5M79UctN01f3ff5x1ye87WFs1_nDot-DbHjA34Blj85pPFRtlNtIDh98PqyR7Sl7_hIIJIIfDOoCM40B_C1MinFm-AIpZMLlmY9RcnimS9zG-tH-0T-SJwWcTUu8epe6pD9cviahLy8Nvf5cwMzFw9tjZxSTCwi2PlDKq0R2nAR5E1pwqxV9g_l9DcXVPd8rNRbLq1L0jEGCpl5CxKe9CorNa2M7n6NQSCRVyb3KRvckrmOIZiCX4lxvu7wKXQpidybMTE4GxvET1xeVKiYF6JsFRhW_evGptL_XjrJf_pI1dsWYsFO9cLiWeAMigFkZiVyNj-TPyLjOxjlKJC6waJVG8Uef7RbytVuOYHt-OVDqwf1RRAMXvW2xjygOKanFNVAmTJcf5f7iXbD5oNGzm6u3KlIeJbdzIFMmef2VwzD0kIylSmJsN71Vb2HVSjMHE6ukHVXkVHXPAbwm60z7VQeQw1bHNLDil60OOHIlI1y54gIeN9VpmW2jX1V16UGFOkB5svKg1Kf_2Cb5YtcIzfFCqi5uWNLdUt0LhU_bJSo9s1d0EiMN6ILHnPqjq00RvzrkaWX5w_Q5EPUahplBZaKW-otMFBogN-M=w958-h719-no">
          <a:extLst>
            <a:ext uri="{FF2B5EF4-FFF2-40B4-BE49-F238E27FC236}">
              <a16:creationId xmlns:a16="http://schemas.microsoft.com/office/drawing/2014/main" id="{61159C72-B493-41A7-8A20-7E9865C4F6E8}"/>
            </a:ext>
            <a:ext uri="{147F2762-F138-4A5C-976F-8EAC2B608ADB}">
              <a16:predDERef xmlns:a16="http://schemas.microsoft.com/office/drawing/2014/main" pred="{E97057CE-94BF-4267-BB97-3AE67E3B887A}"/>
            </a:ext>
          </a:extLst>
        </xdr:cNvPr>
        <xdr:cNvSpPr>
          <a:spLocks noChangeAspect="1" noChangeArrowheads="1"/>
        </xdr:cNvSpPr>
      </xdr:nvSpPr>
      <xdr:spPr bwMode="auto">
        <a:xfrm>
          <a:off x="12258675" y="58140600"/>
          <a:ext cx="295653" cy="3071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33</xdr:col>
      <xdr:colOff>0</xdr:colOff>
      <xdr:row>156</xdr:row>
      <xdr:rowOff>0</xdr:rowOff>
    </xdr:from>
    <xdr:ext cx="295653" cy="307126"/>
    <xdr:sp macro="" textlink="">
      <xdr:nvSpPr>
        <xdr:cNvPr id="70" name="AutoShape 9" descr="https://lh3.googleusercontent.com/QO3qXQB9hSwFa-kpp4k3mrtlMS1xz3qD_J0o_x4guPZaHrmvGxGK6IlTi7Wh5M79UctN01f3ff5x1ye87WFs1_nDot-DbHjA34Blj85pPFRtlNtIDh98PqyR7Sl7_hIIJIIfDOoCM40B_C1MinFm-AIpZMLlmY9RcnimS9zG-tH-0T-SJwWcTUu8epe6pD9cviahLy8Nvf5cwMzFw9tjZxSTCwi2PlDKq0R2nAR5E1pwqxV9g_l9DcXVPd8rNRbLq1L0jEGCpl5CxKe9CorNa2M7n6NQSCRVyb3KRvckrmOIZiCX4lxvu7wKXQpidybMTE4GxvET1xeVKiYF6JsFRhW_evGptL_XjrJf_pI1dsWYsFO9cLiWeAMigFkZiVyNj-TPyLjOxjlKJC6waJVG8Uef7RbytVuOYHt-OVDqwf1RRAMXvW2xjygOKanFNVAmTJcf5f7iXbD5oNGzm6u3KlIeJbdzIFMmef2VwzD0kIylSmJsN71Vb2HVSjMHE6ukHVXkVHXPAbwm60z7VQeQw1bHNLDil60OOHIlI1y54gIeN9VpmW2jX1V16UGFOkB5svKg1Kf_2Cb5YtcIzfFCqi5uWNLdUt0LhU_bJSo9s1d0EiMN6ILHnPqjq00RvzrkaWX5w_Q5EPUahplBZaKW-otMFBogN-M=w958-h719-no">
          <a:extLst>
            <a:ext uri="{FF2B5EF4-FFF2-40B4-BE49-F238E27FC236}">
              <a16:creationId xmlns:a16="http://schemas.microsoft.com/office/drawing/2014/main" id="{FD67E7B9-DCED-4D3B-9615-557B2815E9EA}"/>
            </a:ext>
            <a:ext uri="{147F2762-F138-4A5C-976F-8EAC2B608ADB}">
              <a16:predDERef xmlns:a16="http://schemas.microsoft.com/office/drawing/2014/main" pred="{61159C72-B493-41A7-8A20-7E9865C4F6E8}"/>
            </a:ext>
          </a:extLst>
        </xdr:cNvPr>
        <xdr:cNvSpPr>
          <a:spLocks noChangeAspect="1" noChangeArrowheads="1"/>
        </xdr:cNvSpPr>
      </xdr:nvSpPr>
      <xdr:spPr bwMode="auto">
        <a:xfrm>
          <a:off x="12258675" y="58140600"/>
          <a:ext cx="295653" cy="3071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33</xdr:col>
      <xdr:colOff>0</xdr:colOff>
      <xdr:row>156</xdr:row>
      <xdr:rowOff>0</xdr:rowOff>
    </xdr:from>
    <xdr:ext cx="295653" cy="307126"/>
    <xdr:sp macro="" textlink="">
      <xdr:nvSpPr>
        <xdr:cNvPr id="71" name="AutoShape 9" descr="https://lh3.googleusercontent.com/QO3qXQB9hSwFa-kpp4k3mrtlMS1xz3qD_J0o_x4guPZaHrmvGxGK6IlTi7Wh5M79UctN01f3ff5x1ye87WFs1_nDot-DbHjA34Blj85pPFRtlNtIDh98PqyR7Sl7_hIIJIIfDOoCM40B_C1MinFm-AIpZMLlmY9RcnimS9zG-tH-0T-SJwWcTUu8epe6pD9cviahLy8Nvf5cwMzFw9tjZxSTCwi2PlDKq0R2nAR5E1pwqxV9g_l9DcXVPd8rNRbLq1L0jEGCpl5CxKe9CorNa2M7n6NQSCRVyb3KRvckrmOIZiCX4lxvu7wKXQpidybMTE4GxvET1xeVKiYF6JsFRhW_evGptL_XjrJf_pI1dsWYsFO9cLiWeAMigFkZiVyNj-TPyLjOxjlKJC6waJVG8Uef7RbytVuOYHt-OVDqwf1RRAMXvW2xjygOKanFNVAmTJcf5f7iXbD5oNGzm6u3KlIeJbdzIFMmef2VwzD0kIylSmJsN71Vb2HVSjMHE6ukHVXkVHXPAbwm60z7VQeQw1bHNLDil60OOHIlI1y54gIeN9VpmW2jX1V16UGFOkB5svKg1Kf_2Cb5YtcIzfFCqi5uWNLdUt0LhU_bJSo9s1d0EiMN6ILHnPqjq00RvzrkaWX5w_Q5EPUahplBZaKW-otMFBogN-M=w958-h719-no">
          <a:extLst>
            <a:ext uri="{FF2B5EF4-FFF2-40B4-BE49-F238E27FC236}">
              <a16:creationId xmlns:a16="http://schemas.microsoft.com/office/drawing/2014/main" id="{910D36BF-127F-497A-AF12-E81B04EED214}"/>
            </a:ext>
            <a:ext uri="{147F2762-F138-4A5C-976F-8EAC2B608ADB}">
              <a16:predDERef xmlns:a16="http://schemas.microsoft.com/office/drawing/2014/main" pred="{FD67E7B9-DCED-4D3B-9615-557B2815E9EA}"/>
            </a:ext>
          </a:extLst>
        </xdr:cNvPr>
        <xdr:cNvSpPr>
          <a:spLocks noChangeAspect="1" noChangeArrowheads="1"/>
        </xdr:cNvSpPr>
      </xdr:nvSpPr>
      <xdr:spPr bwMode="auto">
        <a:xfrm>
          <a:off x="12258675" y="58140600"/>
          <a:ext cx="295653" cy="3071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33</xdr:col>
      <xdr:colOff>0</xdr:colOff>
      <xdr:row>156</xdr:row>
      <xdr:rowOff>0</xdr:rowOff>
    </xdr:from>
    <xdr:ext cx="295653" cy="307126"/>
    <xdr:sp macro="" textlink="">
      <xdr:nvSpPr>
        <xdr:cNvPr id="72" name="AutoShape 9" descr="https://lh3.googleusercontent.com/QO3qXQB9hSwFa-kpp4k3mrtlMS1xz3qD_J0o_x4guPZaHrmvGxGK6IlTi7Wh5M79UctN01f3ff5x1ye87WFs1_nDot-DbHjA34Blj85pPFRtlNtIDh98PqyR7Sl7_hIIJIIfDOoCM40B_C1MinFm-AIpZMLlmY9RcnimS9zG-tH-0T-SJwWcTUu8epe6pD9cviahLy8Nvf5cwMzFw9tjZxSTCwi2PlDKq0R2nAR5E1pwqxV9g_l9DcXVPd8rNRbLq1L0jEGCpl5CxKe9CorNa2M7n6NQSCRVyb3KRvckrmOIZiCX4lxvu7wKXQpidybMTE4GxvET1xeVKiYF6JsFRhW_evGptL_XjrJf_pI1dsWYsFO9cLiWeAMigFkZiVyNj-TPyLjOxjlKJC6waJVG8Uef7RbytVuOYHt-OVDqwf1RRAMXvW2xjygOKanFNVAmTJcf5f7iXbD5oNGzm6u3KlIeJbdzIFMmef2VwzD0kIylSmJsN71Vb2HVSjMHE6ukHVXkVHXPAbwm60z7VQeQw1bHNLDil60OOHIlI1y54gIeN9VpmW2jX1V16UGFOkB5svKg1Kf_2Cb5YtcIzfFCqi5uWNLdUt0LhU_bJSo9s1d0EiMN6ILHnPqjq00RvzrkaWX5w_Q5EPUahplBZaKW-otMFBogN-M=w958-h719-no">
          <a:extLst>
            <a:ext uri="{FF2B5EF4-FFF2-40B4-BE49-F238E27FC236}">
              <a16:creationId xmlns:a16="http://schemas.microsoft.com/office/drawing/2014/main" id="{007FD65A-1031-42CF-97C4-88D14FABEDE9}"/>
            </a:ext>
            <a:ext uri="{147F2762-F138-4A5C-976F-8EAC2B608ADB}">
              <a16:predDERef xmlns:a16="http://schemas.microsoft.com/office/drawing/2014/main" pred="{910D36BF-127F-497A-AF12-E81B04EED214}"/>
            </a:ext>
          </a:extLst>
        </xdr:cNvPr>
        <xdr:cNvSpPr>
          <a:spLocks noChangeAspect="1" noChangeArrowheads="1"/>
        </xdr:cNvSpPr>
      </xdr:nvSpPr>
      <xdr:spPr bwMode="auto">
        <a:xfrm>
          <a:off x="12258675" y="58140600"/>
          <a:ext cx="295653" cy="3071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33</xdr:col>
      <xdr:colOff>0</xdr:colOff>
      <xdr:row>156</xdr:row>
      <xdr:rowOff>0</xdr:rowOff>
    </xdr:from>
    <xdr:ext cx="295653" cy="307126"/>
    <xdr:sp macro="" textlink="">
      <xdr:nvSpPr>
        <xdr:cNvPr id="73" name="AutoShape 9" descr="https://lh3.googleusercontent.com/QO3qXQB9hSwFa-kpp4k3mrtlMS1xz3qD_J0o_x4guPZaHrmvGxGK6IlTi7Wh5M79UctN01f3ff5x1ye87WFs1_nDot-DbHjA34Blj85pPFRtlNtIDh98PqyR7Sl7_hIIJIIfDOoCM40B_C1MinFm-AIpZMLlmY9RcnimS9zG-tH-0T-SJwWcTUu8epe6pD9cviahLy8Nvf5cwMzFw9tjZxSTCwi2PlDKq0R2nAR5E1pwqxV9g_l9DcXVPd8rNRbLq1L0jEGCpl5CxKe9CorNa2M7n6NQSCRVyb3KRvckrmOIZiCX4lxvu7wKXQpidybMTE4GxvET1xeVKiYF6JsFRhW_evGptL_XjrJf_pI1dsWYsFO9cLiWeAMigFkZiVyNj-TPyLjOxjlKJC6waJVG8Uef7RbytVuOYHt-OVDqwf1RRAMXvW2xjygOKanFNVAmTJcf5f7iXbD5oNGzm6u3KlIeJbdzIFMmef2VwzD0kIylSmJsN71Vb2HVSjMHE6ukHVXkVHXPAbwm60z7VQeQw1bHNLDil60OOHIlI1y54gIeN9VpmW2jX1V16UGFOkB5svKg1Kf_2Cb5YtcIzfFCqi5uWNLdUt0LhU_bJSo9s1d0EiMN6ILHnPqjq00RvzrkaWX5w_Q5EPUahplBZaKW-otMFBogN-M=w958-h719-no">
          <a:extLst>
            <a:ext uri="{FF2B5EF4-FFF2-40B4-BE49-F238E27FC236}">
              <a16:creationId xmlns:a16="http://schemas.microsoft.com/office/drawing/2014/main" id="{B82E9E5C-CC8B-4C65-BEBE-4E13EEF84A27}"/>
            </a:ext>
            <a:ext uri="{147F2762-F138-4A5C-976F-8EAC2B608ADB}">
              <a16:predDERef xmlns:a16="http://schemas.microsoft.com/office/drawing/2014/main" pred="{007FD65A-1031-42CF-97C4-88D14FABEDE9}"/>
            </a:ext>
          </a:extLst>
        </xdr:cNvPr>
        <xdr:cNvSpPr>
          <a:spLocks noChangeAspect="1" noChangeArrowheads="1"/>
        </xdr:cNvSpPr>
      </xdr:nvSpPr>
      <xdr:spPr bwMode="auto">
        <a:xfrm>
          <a:off x="12258675" y="58140600"/>
          <a:ext cx="295653" cy="3071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33</xdr:col>
      <xdr:colOff>0</xdr:colOff>
      <xdr:row>156</xdr:row>
      <xdr:rowOff>0</xdr:rowOff>
    </xdr:from>
    <xdr:ext cx="295653" cy="307126"/>
    <xdr:sp macro="" textlink="">
      <xdr:nvSpPr>
        <xdr:cNvPr id="74" name="AutoShape 9" descr="https://lh3.googleusercontent.com/QO3qXQB9hSwFa-kpp4k3mrtlMS1xz3qD_J0o_x4guPZaHrmvGxGK6IlTi7Wh5M79UctN01f3ff5x1ye87WFs1_nDot-DbHjA34Blj85pPFRtlNtIDh98PqyR7Sl7_hIIJIIfDOoCM40B_C1MinFm-AIpZMLlmY9RcnimS9zG-tH-0T-SJwWcTUu8epe6pD9cviahLy8Nvf5cwMzFw9tjZxSTCwi2PlDKq0R2nAR5E1pwqxV9g_l9DcXVPd8rNRbLq1L0jEGCpl5CxKe9CorNa2M7n6NQSCRVyb3KRvckrmOIZiCX4lxvu7wKXQpidybMTE4GxvET1xeVKiYF6JsFRhW_evGptL_XjrJf_pI1dsWYsFO9cLiWeAMigFkZiVyNj-TPyLjOxjlKJC6waJVG8Uef7RbytVuOYHt-OVDqwf1RRAMXvW2xjygOKanFNVAmTJcf5f7iXbD5oNGzm6u3KlIeJbdzIFMmef2VwzD0kIylSmJsN71Vb2HVSjMHE6ukHVXkVHXPAbwm60z7VQeQw1bHNLDil60OOHIlI1y54gIeN9VpmW2jX1V16UGFOkB5svKg1Kf_2Cb5YtcIzfFCqi5uWNLdUt0LhU_bJSo9s1d0EiMN6ILHnPqjq00RvzrkaWX5w_Q5EPUahplBZaKW-otMFBogN-M=w958-h719-no">
          <a:extLst>
            <a:ext uri="{FF2B5EF4-FFF2-40B4-BE49-F238E27FC236}">
              <a16:creationId xmlns:a16="http://schemas.microsoft.com/office/drawing/2014/main" id="{81F105C2-CF63-4037-8D42-F56F4AE60399}"/>
            </a:ext>
            <a:ext uri="{147F2762-F138-4A5C-976F-8EAC2B608ADB}">
              <a16:predDERef xmlns:a16="http://schemas.microsoft.com/office/drawing/2014/main" pred="{B82E9E5C-CC8B-4C65-BEBE-4E13EEF84A27}"/>
            </a:ext>
          </a:extLst>
        </xdr:cNvPr>
        <xdr:cNvSpPr>
          <a:spLocks noChangeAspect="1" noChangeArrowheads="1"/>
        </xdr:cNvSpPr>
      </xdr:nvSpPr>
      <xdr:spPr bwMode="auto">
        <a:xfrm>
          <a:off x="12258675" y="58140600"/>
          <a:ext cx="295653" cy="3071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33</xdr:col>
      <xdr:colOff>0</xdr:colOff>
      <xdr:row>156</xdr:row>
      <xdr:rowOff>0</xdr:rowOff>
    </xdr:from>
    <xdr:ext cx="295653" cy="307126"/>
    <xdr:sp macro="" textlink="">
      <xdr:nvSpPr>
        <xdr:cNvPr id="75" name="AutoShape 9" descr="https://lh3.googleusercontent.com/QO3qXQB9hSwFa-kpp4k3mrtlMS1xz3qD_J0o_x4guPZaHrmvGxGK6IlTi7Wh5M79UctN01f3ff5x1ye87WFs1_nDot-DbHjA34Blj85pPFRtlNtIDh98PqyR7Sl7_hIIJIIfDOoCM40B_C1MinFm-AIpZMLlmY9RcnimS9zG-tH-0T-SJwWcTUu8epe6pD9cviahLy8Nvf5cwMzFw9tjZxSTCwi2PlDKq0R2nAR5E1pwqxV9g_l9DcXVPd8rNRbLq1L0jEGCpl5CxKe9CorNa2M7n6NQSCRVyb3KRvckrmOIZiCX4lxvu7wKXQpidybMTE4GxvET1xeVKiYF6JsFRhW_evGptL_XjrJf_pI1dsWYsFO9cLiWeAMigFkZiVyNj-TPyLjOxjlKJC6waJVG8Uef7RbytVuOYHt-OVDqwf1RRAMXvW2xjygOKanFNVAmTJcf5f7iXbD5oNGzm6u3KlIeJbdzIFMmef2VwzD0kIylSmJsN71Vb2HVSjMHE6ukHVXkVHXPAbwm60z7VQeQw1bHNLDil60OOHIlI1y54gIeN9VpmW2jX1V16UGFOkB5svKg1Kf_2Cb5YtcIzfFCqi5uWNLdUt0LhU_bJSo9s1d0EiMN6ILHnPqjq00RvzrkaWX5w_Q5EPUahplBZaKW-otMFBogN-M=w958-h719-no">
          <a:extLst>
            <a:ext uri="{FF2B5EF4-FFF2-40B4-BE49-F238E27FC236}">
              <a16:creationId xmlns:a16="http://schemas.microsoft.com/office/drawing/2014/main" id="{04D51000-7D30-49B4-949C-0846F2F0BA1A}"/>
            </a:ext>
            <a:ext uri="{147F2762-F138-4A5C-976F-8EAC2B608ADB}">
              <a16:predDERef xmlns:a16="http://schemas.microsoft.com/office/drawing/2014/main" pred="{81F105C2-CF63-4037-8D42-F56F4AE60399}"/>
            </a:ext>
          </a:extLst>
        </xdr:cNvPr>
        <xdr:cNvSpPr>
          <a:spLocks noChangeAspect="1" noChangeArrowheads="1"/>
        </xdr:cNvSpPr>
      </xdr:nvSpPr>
      <xdr:spPr bwMode="auto">
        <a:xfrm>
          <a:off x="12258675" y="58140600"/>
          <a:ext cx="295653" cy="3071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33</xdr:col>
      <xdr:colOff>0</xdr:colOff>
      <xdr:row>156</xdr:row>
      <xdr:rowOff>0</xdr:rowOff>
    </xdr:from>
    <xdr:ext cx="295653" cy="307126"/>
    <xdr:sp macro="" textlink="">
      <xdr:nvSpPr>
        <xdr:cNvPr id="76" name="AutoShape 9" descr="https://lh3.googleusercontent.com/QO3qXQB9hSwFa-kpp4k3mrtlMS1xz3qD_J0o_x4guPZaHrmvGxGK6IlTi7Wh5M79UctN01f3ff5x1ye87WFs1_nDot-DbHjA34Blj85pPFRtlNtIDh98PqyR7Sl7_hIIJIIfDOoCM40B_C1MinFm-AIpZMLlmY9RcnimS9zG-tH-0T-SJwWcTUu8epe6pD9cviahLy8Nvf5cwMzFw9tjZxSTCwi2PlDKq0R2nAR5E1pwqxV9g_l9DcXVPd8rNRbLq1L0jEGCpl5CxKe9CorNa2M7n6NQSCRVyb3KRvckrmOIZiCX4lxvu7wKXQpidybMTE4GxvET1xeVKiYF6JsFRhW_evGptL_XjrJf_pI1dsWYsFO9cLiWeAMigFkZiVyNj-TPyLjOxjlKJC6waJVG8Uef7RbytVuOYHt-OVDqwf1RRAMXvW2xjygOKanFNVAmTJcf5f7iXbD5oNGzm6u3KlIeJbdzIFMmef2VwzD0kIylSmJsN71Vb2HVSjMHE6ukHVXkVHXPAbwm60z7VQeQw1bHNLDil60OOHIlI1y54gIeN9VpmW2jX1V16UGFOkB5svKg1Kf_2Cb5YtcIzfFCqi5uWNLdUt0LhU_bJSo9s1d0EiMN6ILHnPqjq00RvzrkaWX5w_Q5EPUahplBZaKW-otMFBogN-M=w958-h719-no">
          <a:extLst>
            <a:ext uri="{FF2B5EF4-FFF2-40B4-BE49-F238E27FC236}">
              <a16:creationId xmlns:a16="http://schemas.microsoft.com/office/drawing/2014/main" id="{8F7DAA6E-ADB0-4461-B99C-44457FB1CEA5}"/>
            </a:ext>
            <a:ext uri="{147F2762-F138-4A5C-976F-8EAC2B608ADB}">
              <a16:predDERef xmlns:a16="http://schemas.microsoft.com/office/drawing/2014/main" pred="{04D51000-7D30-49B4-949C-0846F2F0BA1A}"/>
            </a:ext>
          </a:extLst>
        </xdr:cNvPr>
        <xdr:cNvSpPr>
          <a:spLocks noChangeAspect="1" noChangeArrowheads="1"/>
        </xdr:cNvSpPr>
      </xdr:nvSpPr>
      <xdr:spPr bwMode="auto">
        <a:xfrm>
          <a:off x="12258675" y="58140600"/>
          <a:ext cx="295653" cy="3071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0</xdr:col>
      <xdr:colOff>333375</xdr:colOff>
      <xdr:row>17</xdr:row>
      <xdr:rowOff>76200</xdr:rowOff>
    </xdr:from>
    <xdr:to>
      <xdr:col>30</xdr:col>
      <xdr:colOff>9525</xdr:colOff>
      <xdr:row>17</xdr:row>
      <xdr:rowOff>4791075</xdr:rowOff>
    </xdr:to>
    <xdr:pic>
      <xdr:nvPicPr>
        <xdr:cNvPr id="85" name="Imagen 84">
          <a:extLst>
            <a:ext uri="{FF2B5EF4-FFF2-40B4-BE49-F238E27FC236}">
              <a16:creationId xmlns:a16="http://schemas.microsoft.com/office/drawing/2014/main" id="{D6622E6B-F07A-489D-B324-224037149C97}"/>
            </a:ext>
            <a:ext uri="{147F2762-F138-4A5C-976F-8EAC2B608ADB}">
              <a16:predDERef xmlns:a16="http://schemas.microsoft.com/office/drawing/2014/main" pred="{72188D41-1689-4180-8976-3FE4C64033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33375" y="9401175"/>
          <a:ext cx="10439400" cy="4714875"/>
        </a:xfrm>
        <a:prstGeom prst="rect">
          <a:avLst/>
        </a:prstGeom>
      </xdr:spPr>
    </xdr:pic>
    <xdr:clientData/>
  </xdr:twoCellAnchor>
  <xdr:twoCellAnchor>
    <xdr:from>
      <xdr:col>14</xdr:col>
      <xdr:colOff>100611</xdr:colOff>
      <xdr:row>17</xdr:row>
      <xdr:rowOff>307520</xdr:rowOff>
    </xdr:from>
    <xdr:to>
      <xdr:col>17</xdr:col>
      <xdr:colOff>353469</xdr:colOff>
      <xdr:row>17</xdr:row>
      <xdr:rowOff>712952</xdr:rowOff>
    </xdr:to>
    <xdr:sp macro="" textlink="">
      <xdr:nvSpPr>
        <xdr:cNvPr id="87" name="CuadroTexto 38">
          <a:extLst>
            <a:ext uri="{FF2B5EF4-FFF2-40B4-BE49-F238E27FC236}">
              <a16:creationId xmlns:a16="http://schemas.microsoft.com/office/drawing/2014/main" id="{4E1A1319-98AB-B370-8F9E-647F1BC9C53E}"/>
            </a:ext>
          </a:extLst>
        </xdr:cNvPr>
        <xdr:cNvSpPr txBox="1"/>
      </xdr:nvSpPr>
      <xdr:spPr>
        <a:xfrm>
          <a:off x="4985575" y="9655627"/>
          <a:ext cx="1191751" cy="405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CO" sz="2000" b="1"/>
            <a:t>Terraza 1</a:t>
          </a:r>
        </a:p>
      </xdr:txBody>
    </xdr:sp>
    <xdr:clientData/>
  </xdr:twoCellAnchor>
  <xdr:twoCellAnchor>
    <xdr:from>
      <xdr:col>13</xdr:col>
      <xdr:colOff>285750</xdr:colOff>
      <xdr:row>19</xdr:row>
      <xdr:rowOff>16687</xdr:rowOff>
    </xdr:from>
    <xdr:to>
      <xdr:col>17</xdr:col>
      <xdr:colOff>80431</xdr:colOff>
      <xdr:row>19</xdr:row>
      <xdr:rowOff>422119</xdr:rowOff>
    </xdr:to>
    <xdr:sp macro="" textlink="">
      <xdr:nvSpPr>
        <xdr:cNvPr id="94" name="CuadroTexto 30">
          <a:extLst>
            <a:ext uri="{FF2B5EF4-FFF2-40B4-BE49-F238E27FC236}">
              <a16:creationId xmlns:a16="http://schemas.microsoft.com/office/drawing/2014/main" id="{D3A6E3F5-AA44-40F7-970A-CBE58D078885}"/>
            </a:ext>
            <a:ext uri="{147F2762-F138-4A5C-976F-8EAC2B608ADB}">
              <a16:predDERef xmlns:a16="http://schemas.microsoft.com/office/drawing/2014/main" pred="{0ABFFEB8-0225-4C19-BA34-0E7C39BABEAB}"/>
            </a:ext>
          </a:extLst>
        </xdr:cNvPr>
        <xdr:cNvSpPr txBox="1"/>
      </xdr:nvSpPr>
      <xdr:spPr>
        <a:xfrm>
          <a:off x="4743450" y="18971437"/>
          <a:ext cx="1128181" cy="405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CO" sz="2000" b="1"/>
            <a:t>Terraza 2</a:t>
          </a:r>
        </a:p>
      </xdr:txBody>
    </xdr:sp>
    <xdr:clientData/>
  </xdr:twoCellAnchor>
  <xdr:twoCellAnchor editAs="oneCell">
    <xdr:from>
      <xdr:col>0</xdr:col>
      <xdr:colOff>323850</xdr:colOff>
      <xdr:row>17</xdr:row>
      <xdr:rowOff>4829175</xdr:rowOff>
    </xdr:from>
    <xdr:to>
      <xdr:col>30</xdr:col>
      <xdr:colOff>0</xdr:colOff>
      <xdr:row>18</xdr:row>
      <xdr:rowOff>4276725</xdr:rowOff>
    </xdr:to>
    <xdr:pic>
      <xdr:nvPicPr>
        <xdr:cNvPr id="103" name="Imagen 1">
          <a:extLst>
            <a:ext uri="{FF2B5EF4-FFF2-40B4-BE49-F238E27FC236}">
              <a16:creationId xmlns:a16="http://schemas.microsoft.com/office/drawing/2014/main" id="{7A727B5F-CD1B-49F7-A9B3-208DD3BD5AC8}"/>
            </a:ext>
            <a:ext uri="{147F2762-F138-4A5C-976F-8EAC2B608ADB}">
              <a16:predDERef xmlns:a16="http://schemas.microsoft.com/office/drawing/2014/main" pred="{DCBE1D0F-E3F3-4513-805C-F600997050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23850" y="14154150"/>
          <a:ext cx="10439400" cy="4638675"/>
        </a:xfrm>
        <a:prstGeom prst="rect">
          <a:avLst/>
        </a:prstGeom>
      </xdr:spPr>
    </xdr:pic>
    <xdr:clientData/>
  </xdr:twoCellAnchor>
  <xdr:twoCellAnchor editAs="oneCell">
    <xdr:from>
      <xdr:col>7</xdr:col>
      <xdr:colOff>219933</xdr:colOff>
      <xdr:row>121</xdr:row>
      <xdr:rowOff>129891</xdr:rowOff>
    </xdr:from>
    <xdr:to>
      <xdr:col>15</xdr:col>
      <xdr:colOff>278863</xdr:colOff>
      <xdr:row>138</xdr:row>
      <xdr:rowOff>66675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D14F8D4-5C60-B332-6278-634A2E24B87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8819"/>
        <a:stretch/>
      </xdr:blipFill>
      <xdr:spPr>
        <a:xfrm rot="5400000">
          <a:off x="2581293" y="51870531"/>
          <a:ext cx="3184809" cy="2611630"/>
        </a:xfrm>
        <a:prstGeom prst="rect">
          <a:avLst/>
        </a:prstGeom>
        <a:ln w="19050" cap="sq">
          <a:solidFill>
            <a:srgbClr val="000000"/>
          </a:solidFill>
          <a:prstDash val="solid"/>
          <a:miter lim="800000"/>
        </a:ln>
        <a:effectLst/>
      </xdr:spPr>
    </xdr:pic>
    <xdr:clientData/>
  </xdr:twoCellAnchor>
  <xdr:twoCellAnchor editAs="oneCell">
    <xdr:from>
      <xdr:col>23</xdr:col>
      <xdr:colOff>86891</xdr:colOff>
      <xdr:row>121</xdr:row>
      <xdr:rowOff>132409</xdr:rowOff>
    </xdr:from>
    <xdr:to>
      <xdr:col>30</xdr:col>
      <xdr:colOff>272687</xdr:colOff>
      <xdr:row>138</xdr:row>
      <xdr:rowOff>85725</xdr:rowOff>
    </xdr:to>
    <xdr:pic>
      <xdr:nvPicPr>
        <xdr:cNvPr id="84" name="Imagen 83">
          <a:extLst>
            <a:ext uri="{FF2B5EF4-FFF2-40B4-BE49-F238E27FC236}">
              <a16:creationId xmlns:a16="http://schemas.microsoft.com/office/drawing/2014/main" id="{E0654145-C76E-18DE-6D11-D8D7D5382D4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8346"/>
        <a:stretch/>
      </xdr:blipFill>
      <xdr:spPr>
        <a:xfrm rot="5400000">
          <a:off x="8123168" y="51875032"/>
          <a:ext cx="3201341" cy="2624196"/>
        </a:xfrm>
        <a:prstGeom prst="rect">
          <a:avLst/>
        </a:prstGeom>
        <a:ln w="19050" cap="sq">
          <a:solidFill>
            <a:srgbClr val="000000"/>
          </a:solidFill>
          <a:prstDash val="solid"/>
          <a:miter lim="800000"/>
        </a:ln>
        <a:effectLst/>
      </xdr:spPr>
    </xdr:pic>
    <xdr:clientData/>
  </xdr:twoCellAnchor>
  <xdr:twoCellAnchor editAs="oneCell">
    <xdr:from>
      <xdr:col>23</xdr:col>
      <xdr:colOff>81027</xdr:colOff>
      <xdr:row>139</xdr:row>
      <xdr:rowOff>0</xdr:rowOff>
    </xdr:from>
    <xdr:to>
      <xdr:col>30</xdr:col>
      <xdr:colOff>266823</xdr:colOff>
      <xdr:row>155</xdr:row>
      <xdr:rowOff>154010</xdr:rowOff>
    </xdr:to>
    <xdr:pic>
      <xdr:nvPicPr>
        <xdr:cNvPr id="105" name="Imagen 104">
          <a:extLst>
            <a:ext uri="{FF2B5EF4-FFF2-40B4-BE49-F238E27FC236}">
              <a16:creationId xmlns:a16="http://schemas.microsoft.com/office/drawing/2014/main" id="{824882F7-20DB-8B4F-7A60-3FD420CC7E2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8304"/>
        <a:stretch/>
      </xdr:blipFill>
      <xdr:spPr>
        <a:xfrm rot="5400000">
          <a:off x="8116970" y="55541822"/>
          <a:ext cx="3202010" cy="2624196"/>
        </a:xfrm>
        <a:prstGeom prst="rect">
          <a:avLst/>
        </a:prstGeom>
        <a:ln w="19050" cap="sq">
          <a:solidFill>
            <a:srgbClr val="000000"/>
          </a:solidFill>
          <a:prstDash val="solid"/>
          <a:miter lim="800000"/>
        </a:ln>
        <a:effectLst/>
      </xdr:spPr>
    </xdr:pic>
    <xdr:clientData/>
  </xdr:twoCellAnchor>
  <xdr:twoCellAnchor editAs="oneCell">
    <xdr:from>
      <xdr:col>16</xdr:col>
      <xdr:colOff>161754</xdr:colOff>
      <xdr:row>139</xdr:row>
      <xdr:rowOff>0</xdr:rowOff>
    </xdr:from>
    <xdr:to>
      <xdr:col>22</xdr:col>
      <xdr:colOff>373527</xdr:colOff>
      <xdr:row>155</xdr:row>
      <xdr:rowOff>151213</xdr:rowOff>
    </xdr:to>
    <xdr:pic>
      <xdr:nvPicPr>
        <xdr:cNvPr id="107" name="Imagen 106">
          <a:extLst>
            <a:ext uri="{FF2B5EF4-FFF2-40B4-BE49-F238E27FC236}">
              <a16:creationId xmlns:a16="http://schemas.microsoft.com/office/drawing/2014/main" id="{EDB5C84A-862E-497C-D548-D5B0B4F3AE5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8385"/>
        <a:stretch/>
      </xdr:blipFill>
      <xdr:spPr>
        <a:xfrm rot="5400000">
          <a:off x="5368871" y="55544520"/>
          <a:ext cx="3199213" cy="2621598"/>
        </a:xfrm>
        <a:prstGeom prst="rect">
          <a:avLst/>
        </a:prstGeom>
        <a:ln w="19050" cap="sq">
          <a:solidFill>
            <a:srgbClr val="000000"/>
          </a:solidFill>
          <a:prstDash val="solid"/>
          <a:miter lim="800000"/>
        </a:ln>
        <a:effectLst/>
      </xdr:spPr>
    </xdr:pic>
    <xdr:clientData/>
  </xdr:twoCellAnchor>
  <xdr:twoCellAnchor editAs="oneCell">
    <xdr:from>
      <xdr:col>7</xdr:col>
      <xdr:colOff>207844</xdr:colOff>
      <xdr:row>139</xdr:row>
      <xdr:rowOff>0</xdr:rowOff>
    </xdr:from>
    <xdr:to>
      <xdr:col>15</xdr:col>
      <xdr:colOff>263753</xdr:colOff>
      <xdr:row>155</xdr:row>
      <xdr:rowOff>161925</xdr:rowOff>
    </xdr:to>
    <xdr:pic>
      <xdr:nvPicPr>
        <xdr:cNvPr id="109" name="Imagen 108">
          <a:extLst>
            <a:ext uri="{FF2B5EF4-FFF2-40B4-BE49-F238E27FC236}">
              <a16:creationId xmlns:a16="http://schemas.microsoft.com/office/drawing/2014/main" id="{AC6ED9DF-689B-CB2B-EA49-31E439ABBA2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024"/>
        <a:stretch/>
      </xdr:blipFill>
      <xdr:spPr>
        <a:xfrm rot="5400000">
          <a:off x="2555136" y="55193233"/>
          <a:ext cx="3209925" cy="2608609"/>
        </a:xfrm>
        <a:prstGeom prst="rect">
          <a:avLst/>
        </a:prstGeom>
        <a:ln w="19050" cap="sq">
          <a:solidFill>
            <a:srgbClr val="000000"/>
          </a:solidFill>
          <a:prstDash val="solid"/>
          <a:miter lim="800000"/>
        </a:ln>
        <a:effectLst/>
      </xdr:spPr>
    </xdr:pic>
    <xdr:clientData/>
  </xdr:twoCellAnchor>
  <xdr:twoCellAnchor editAs="oneCell">
    <xdr:from>
      <xdr:col>0</xdr:col>
      <xdr:colOff>115391</xdr:colOff>
      <xdr:row>139</xdr:row>
      <xdr:rowOff>0</xdr:rowOff>
    </xdr:from>
    <xdr:to>
      <xdr:col>7</xdr:col>
      <xdr:colOff>76050</xdr:colOff>
      <xdr:row>155</xdr:row>
      <xdr:rowOff>154285</xdr:rowOff>
    </xdr:to>
    <xdr:pic>
      <xdr:nvPicPr>
        <xdr:cNvPr id="111" name="Imagen 110">
          <a:extLst>
            <a:ext uri="{FF2B5EF4-FFF2-40B4-BE49-F238E27FC236}">
              <a16:creationId xmlns:a16="http://schemas.microsoft.com/office/drawing/2014/main" id="{75581C82-AE97-7A5A-02FB-943D84F3634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8297"/>
        <a:stretch/>
      </xdr:blipFill>
      <xdr:spPr>
        <a:xfrm rot="5400000">
          <a:off x="-181447" y="55549481"/>
          <a:ext cx="3202285" cy="2608609"/>
        </a:xfrm>
        <a:prstGeom prst="rect">
          <a:avLst/>
        </a:prstGeom>
        <a:ln w="19050" cap="sq">
          <a:solidFill>
            <a:srgbClr val="000000"/>
          </a:solidFill>
          <a:prstDash val="solid"/>
          <a:miter lim="800000"/>
        </a:ln>
        <a:effectLst/>
      </xdr:spPr>
    </xdr:pic>
    <xdr:clientData/>
  </xdr:twoCellAnchor>
  <xdr:twoCellAnchor editAs="oneCell">
    <xdr:from>
      <xdr:col>16</xdr:col>
      <xdr:colOff>149756</xdr:colOff>
      <xdr:row>121</xdr:row>
      <xdr:rowOff>126000</xdr:rowOff>
    </xdr:from>
    <xdr:to>
      <xdr:col>22</xdr:col>
      <xdr:colOff>361529</xdr:colOff>
      <xdr:row>138</xdr:row>
      <xdr:rowOff>76200</xdr:rowOff>
    </xdr:to>
    <xdr:pic>
      <xdr:nvPicPr>
        <xdr:cNvPr id="117" name="Imagen 116">
          <a:extLst>
            <a:ext uri="{FF2B5EF4-FFF2-40B4-BE49-F238E27FC236}">
              <a16:creationId xmlns:a16="http://schemas.microsoft.com/office/drawing/2014/main" id="{5C88FA4E-0060-4B2D-8D70-0BEE1DF4864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8435"/>
        <a:stretch/>
      </xdr:blipFill>
      <xdr:spPr>
        <a:xfrm rot="5400000">
          <a:off x="5357367" y="51868364"/>
          <a:ext cx="3198225" cy="2621598"/>
        </a:xfrm>
        <a:prstGeom prst="rect">
          <a:avLst/>
        </a:prstGeom>
        <a:ln w="19050" cap="sq">
          <a:solidFill>
            <a:srgbClr val="000000"/>
          </a:solidFill>
          <a:prstDash val="solid"/>
          <a:miter lim="800000"/>
        </a:ln>
        <a:effectLst/>
      </xdr:spPr>
    </xdr:pic>
    <xdr:clientData/>
  </xdr:twoCellAnchor>
  <xdr:twoCellAnchor editAs="oneCell">
    <xdr:from>
      <xdr:col>0</xdr:col>
      <xdr:colOff>117913</xdr:colOff>
      <xdr:row>121</xdr:row>
      <xdr:rowOff>128796</xdr:rowOff>
    </xdr:from>
    <xdr:to>
      <xdr:col>7</xdr:col>
      <xdr:colOff>78572</xdr:colOff>
      <xdr:row>138</xdr:row>
      <xdr:rowOff>66678</xdr:rowOff>
    </xdr:to>
    <xdr:pic>
      <xdr:nvPicPr>
        <xdr:cNvPr id="119" name="Imagen 118">
          <a:extLst>
            <a:ext uri="{FF2B5EF4-FFF2-40B4-BE49-F238E27FC236}">
              <a16:creationId xmlns:a16="http://schemas.microsoft.com/office/drawing/2014/main" id="{6C6C41A8-7A52-251D-C111-CB4CFC774FA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" r="8788"/>
        <a:stretch/>
      </xdr:blipFill>
      <xdr:spPr>
        <a:xfrm rot="5400000">
          <a:off x="-170736" y="51871495"/>
          <a:ext cx="3185907" cy="2608609"/>
        </a:xfrm>
        <a:prstGeom prst="rect">
          <a:avLst/>
        </a:prstGeom>
        <a:ln w="19050" cap="sq">
          <a:solidFill>
            <a:srgbClr val="000000"/>
          </a:solidFill>
          <a:prstDash val="solid"/>
          <a:miter lim="800000"/>
        </a:ln>
        <a:effectLst/>
      </xdr:spPr>
    </xdr:pic>
    <xdr:clientData/>
  </xdr:twoCellAnchor>
  <xdr:twoCellAnchor editAs="oneCell">
    <xdr:from>
      <xdr:col>0</xdr:col>
      <xdr:colOff>312965</xdr:colOff>
      <xdr:row>20</xdr:row>
      <xdr:rowOff>367395</xdr:rowOff>
    </xdr:from>
    <xdr:to>
      <xdr:col>29</xdr:col>
      <xdr:colOff>316651</xdr:colOff>
      <xdr:row>20</xdr:row>
      <xdr:rowOff>5052290</xdr:rowOff>
    </xdr:to>
    <xdr:pic>
      <xdr:nvPicPr>
        <xdr:cNvPr id="7168" name="Imagen 7167">
          <a:extLst>
            <a:ext uri="{FF2B5EF4-FFF2-40B4-BE49-F238E27FC236}">
              <a16:creationId xmlns:a16="http://schemas.microsoft.com/office/drawing/2014/main" id="{3FE5885F-A08F-FB61-D1D5-6F5E1C79C9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2965" y="23785288"/>
          <a:ext cx="10508400" cy="4684895"/>
        </a:xfrm>
        <a:prstGeom prst="rect">
          <a:avLst/>
        </a:prstGeom>
        <a:ln w="19050" cap="sq">
          <a:solidFill>
            <a:srgbClr val="000000"/>
          </a:solidFill>
          <a:prstDash val="solid"/>
          <a:miter lim="800000"/>
        </a:ln>
        <a:effectLst/>
      </xdr:spPr>
    </xdr:pic>
    <xdr:clientData/>
  </xdr:twoCellAnchor>
  <xdr:twoCellAnchor editAs="oneCell">
    <xdr:from>
      <xdr:col>0</xdr:col>
      <xdr:colOff>313286</xdr:colOff>
      <xdr:row>19</xdr:row>
      <xdr:rowOff>462965</xdr:rowOff>
    </xdr:from>
    <xdr:to>
      <xdr:col>29</xdr:col>
      <xdr:colOff>316972</xdr:colOff>
      <xdr:row>20</xdr:row>
      <xdr:rowOff>269557</xdr:rowOff>
    </xdr:to>
    <xdr:pic>
      <xdr:nvPicPr>
        <xdr:cNvPr id="7172" name="Imagen 7171">
          <a:extLst>
            <a:ext uri="{FF2B5EF4-FFF2-40B4-BE49-F238E27FC236}">
              <a16:creationId xmlns:a16="http://schemas.microsoft.com/office/drawing/2014/main" id="{B9DBA422-5D13-85C3-76E1-906B08B64D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3286" y="19444929"/>
          <a:ext cx="10508400" cy="4242521"/>
        </a:xfrm>
        <a:prstGeom prst="rect">
          <a:avLst/>
        </a:prstGeom>
        <a:ln w="19050" cap="sq">
          <a:solidFill>
            <a:srgbClr val="000000"/>
          </a:solidFill>
          <a:prstDash val="solid"/>
          <a:miter lim="800000"/>
        </a:ln>
        <a:effectLst/>
      </xdr:spPr>
    </xdr:pic>
    <xdr:clientData/>
  </xdr:twoCellAnchor>
  <xdr:twoCellAnchor>
    <xdr:from>
      <xdr:col>1</xdr:col>
      <xdr:colOff>68035</xdr:colOff>
      <xdr:row>19</xdr:row>
      <xdr:rowOff>3360965</xdr:rowOff>
    </xdr:from>
    <xdr:to>
      <xdr:col>7</xdr:col>
      <xdr:colOff>109772</xdr:colOff>
      <xdr:row>20</xdr:row>
      <xdr:rowOff>52873</xdr:rowOff>
    </xdr:to>
    <xdr:grpSp>
      <xdr:nvGrpSpPr>
        <xdr:cNvPr id="7181" name="Grupo 7180">
          <a:extLst>
            <a:ext uri="{FF2B5EF4-FFF2-40B4-BE49-F238E27FC236}">
              <a16:creationId xmlns:a16="http://schemas.microsoft.com/office/drawing/2014/main" id="{A214C5AC-A387-EB22-3C84-A944627F6E96}"/>
            </a:ext>
          </a:extLst>
        </xdr:cNvPr>
        <xdr:cNvGrpSpPr/>
      </xdr:nvGrpSpPr>
      <xdr:grpSpPr>
        <a:xfrm>
          <a:off x="601435" y="22296665"/>
          <a:ext cx="2156287" cy="1130558"/>
          <a:chOff x="12328071" y="23417893"/>
          <a:chExt cx="2178058" cy="1127837"/>
        </a:xfrm>
      </xdr:grpSpPr>
      <xdr:sp macro="" textlink="">
        <xdr:nvSpPr>
          <xdr:cNvPr id="7176" name="CuadroTexto 82">
            <a:extLst>
              <a:ext uri="{FF2B5EF4-FFF2-40B4-BE49-F238E27FC236}">
                <a16:creationId xmlns:a16="http://schemas.microsoft.com/office/drawing/2014/main" id="{210C8060-814C-4D2A-B296-4494DEEEA471}"/>
              </a:ext>
              <a:ext uri="{147F2762-F138-4A5C-976F-8EAC2B608ADB}">
                <a16:predDERef xmlns:a16="http://schemas.microsoft.com/office/drawing/2014/main" pred="{76462BCD-0470-498F-AA41-6E53D01E0D3B}"/>
              </a:ext>
            </a:extLst>
          </xdr:cNvPr>
          <xdr:cNvSpPr txBox="1"/>
        </xdr:nvSpPr>
        <xdr:spPr>
          <a:xfrm>
            <a:off x="13383035" y="23789368"/>
            <a:ext cx="1123094" cy="4054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none" rtlCol="0" anchor="t">
            <a:noAutofit/>
          </a:bodyPr>
          <a:lstStyle>
            <a:lvl1pPr marL="0" indent="0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indent="0"/>
            <a:r>
              <a:rPr lang="en-US" sz="2000">
                <a:solidFill>
                  <a:schemeClr val="tx1"/>
                </a:solidFill>
                <a:latin typeface="+mn-lt"/>
                <a:ea typeface="+mn-lt"/>
                <a:cs typeface="+mn-lt"/>
              </a:rPr>
              <a:t>Existente</a:t>
            </a:r>
          </a:p>
          <a:p>
            <a:pPr marL="0" indent="0"/>
            <a:endParaRPr lang="en-US" sz="2000">
              <a:solidFill>
                <a:schemeClr val="tx1"/>
              </a:solidFill>
              <a:latin typeface="+mn-lt"/>
              <a:ea typeface="+mn-lt"/>
              <a:cs typeface="+mn-lt"/>
            </a:endParaRPr>
          </a:p>
        </xdr:txBody>
      </xdr:sp>
      <xdr:grpSp>
        <xdr:nvGrpSpPr>
          <xdr:cNvPr id="7180" name="Grupo 7179">
            <a:extLst>
              <a:ext uri="{FF2B5EF4-FFF2-40B4-BE49-F238E27FC236}">
                <a16:creationId xmlns:a16="http://schemas.microsoft.com/office/drawing/2014/main" id="{2A39C6E4-3C33-90FC-4B24-29237DDA9EBB}"/>
              </a:ext>
            </a:extLst>
          </xdr:cNvPr>
          <xdr:cNvGrpSpPr/>
        </xdr:nvGrpSpPr>
        <xdr:grpSpPr>
          <a:xfrm>
            <a:off x="12328071" y="23417893"/>
            <a:ext cx="2178058" cy="1127837"/>
            <a:chOff x="12328071" y="23417893"/>
            <a:chExt cx="2178058" cy="1127837"/>
          </a:xfrm>
        </xdr:grpSpPr>
        <xdr:sp macro="" textlink="">
          <xdr:nvSpPr>
            <xdr:cNvPr id="7174" name="Rectángulo 31">
              <a:extLst>
                <a:ext uri="{FF2B5EF4-FFF2-40B4-BE49-F238E27FC236}">
                  <a16:creationId xmlns:a16="http://schemas.microsoft.com/office/drawing/2014/main" id="{5B6DB42A-8FD3-455D-8D15-C7A414B61843}"/>
                </a:ext>
                <a:ext uri="{147F2762-F138-4A5C-976F-8EAC2B608ADB}">
                  <a16:predDERef xmlns:a16="http://schemas.microsoft.com/office/drawing/2014/main" pred="{42AC8CFE-F17B-4897-81AC-1342635E75CA}"/>
                </a:ext>
              </a:extLst>
            </xdr:cNvPr>
            <xdr:cNvSpPr/>
          </xdr:nvSpPr>
          <xdr:spPr>
            <a:xfrm>
              <a:off x="12328071" y="24297180"/>
              <a:ext cx="968787" cy="112059"/>
            </a:xfrm>
            <a:prstGeom prst="rect">
              <a:avLst/>
            </a:prstGeom>
            <a:solidFill>
              <a:srgbClr val="66FF66"/>
            </a:solidFill>
            <a:ln>
              <a:solidFill>
                <a:srgbClr val="66FF66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CO" sz="1100"/>
            </a:p>
          </xdr:txBody>
        </xdr:sp>
        <xdr:sp macro="" textlink="">
          <xdr:nvSpPr>
            <xdr:cNvPr id="7175" name="CuadroTexto 32">
              <a:extLst>
                <a:ext uri="{FF2B5EF4-FFF2-40B4-BE49-F238E27FC236}">
                  <a16:creationId xmlns:a16="http://schemas.microsoft.com/office/drawing/2014/main" id="{DB6B5768-E456-4979-8412-23B7617DA879}"/>
                </a:ext>
                <a:ext uri="{147F2762-F138-4A5C-976F-8EAC2B608ADB}">
                  <a16:predDERef xmlns:a16="http://schemas.microsoft.com/office/drawing/2014/main" pred="{255FDD25-C831-40A3-8F23-95FB049ADD52}"/>
                </a:ext>
              </a:extLst>
            </xdr:cNvPr>
            <xdr:cNvSpPr txBox="1"/>
          </xdr:nvSpPr>
          <xdr:spPr>
            <a:xfrm>
              <a:off x="13382150" y="24140298"/>
              <a:ext cx="1123094" cy="40543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rtlCol="0" anchor="t">
              <a:noAutofit/>
            </a:bodyPr>
            <a:lstStyle/>
            <a:p>
              <a:r>
                <a:rPr lang="es-CO" sz="2000"/>
                <a:t>Instalado</a:t>
              </a:r>
            </a:p>
          </xdr:txBody>
        </xdr:sp>
        <xdr:sp macro="" textlink="">
          <xdr:nvSpPr>
            <xdr:cNvPr id="7177" name="Rectángulo 83">
              <a:extLst>
                <a:ext uri="{FF2B5EF4-FFF2-40B4-BE49-F238E27FC236}">
                  <a16:creationId xmlns:a16="http://schemas.microsoft.com/office/drawing/2014/main" id="{36CC67F2-8E4B-444F-907C-E651CD69FE0A}"/>
                </a:ext>
                <a:ext uri="{147F2762-F138-4A5C-976F-8EAC2B608ADB}">
                  <a16:predDERef xmlns:a16="http://schemas.microsoft.com/office/drawing/2014/main" pred="{F0E6077C-8CBB-4F2C-BD2A-EFF69C48FEE9}"/>
                </a:ext>
              </a:extLst>
            </xdr:cNvPr>
            <xdr:cNvSpPr/>
          </xdr:nvSpPr>
          <xdr:spPr>
            <a:xfrm>
              <a:off x="12331203" y="23951293"/>
              <a:ext cx="968787" cy="112059"/>
            </a:xfrm>
            <a:prstGeom prst="rect">
              <a:avLst/>
            </a:prstGeom>
            <a:solidFill>
              <a:srgbClr val="AEAAAA"/>
            </a:solidFill>
            <a:ln>
              <a:solidFill>
                <a:srgbClr val="AEAAAA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t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es-CO" sz="1100"/>
            </a:p>
          </xdr:txBody>
        </xdr:sp>
        <xdr:sp macro="" textlink="">
          <xdr:nvSpPr>
            <xdr:cNvPr id="7178" name="CuadroTexto 84">
              <a:extLst>
                <a:ext uri="{FF2B5EF4-FFF2-40B4-BE49-F238E27FC236}">
                  <a16:creationId xmlns:a16="http://schemas.microsoft.com/office/drawing/2014/main" id="{D4624BE5-20A9-4ADA-8C6B-3907F5005FE2}"/>
                </a:ext>
                <a:ext uri="{147F2762-F138-4A5C-976F-8EAC2B608ADB}">
                  <a16:predDERef xmlns:a16="http://schemas.microsoft.com/office/drawing/2014/main" pred="{9269FA26-933D-42DC-B0A0-86584DAD496F}"/>
                </a:ext>
              </a:extLst>
            </xdr:cNvPr>
            <xdr:cNvSpPr txBox="1"/>
          </xdr:nvSpPr>
          <xdr:spPr>
            <a:xfrm>
              <a:off x="13383035" y="23417893"/>
              <a:ext cx="1123094" cy="40543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none" rtlCol="0" anchor="t">
              <a:noAutofit/>
            </a:bodyPr>
            <a:lstStyle>
              <a:lvl1pPr marL="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marL="0" indent="0"/>
              <a:r>
                <a:rPr lang="en-US" sz="2000">
                  <a:solidFill>
                    <a:schemeClr val="tx1"/>
                  </a:solidFill>
                  <a:latin typeface="+mn-lt"/>
                  <a:ea typeface="+mn-lt"/>
                  <a:cs typeface="+mn-lt"/>
                </a:rPr>
                <a:t>Pendiente por instalar</a:t>
              </a:r>
            </a:p>
            <a:p>
              <a:pPr marL="0" indent="0"/>
              <a:endParaRPr lang="en-US" sz="2000">
                <a:solidFill>
                  <a:schemeClr val="tx1"/>
                </a:solidFill>
                <a:latin typeface="+mn-lt"/>
                <a:ea typeface="+mn-lt"/>
                <a:cs typeface="+mn-lt"/>
              </a:endParaRPr>
            </a:p>
          </xdr:txBody>
        </xdr:sp>
        <xdr:sp macro="" textlink="">
          <xdr:nvSpPr>
            <xdr:cNvPr id="7179" name="Rectángulo 85">
              <a:extLst>
                <a:ext uri="{FF2B5EF4-FFF2-40B4-BE49-F238E27FC236}">
                  <a16:creationId xmlns:a16="http://schemas.microsoft.com/office/drawing/2014/main" id="{BFE02DE8-38CA-48D7-B0DE-B047F8BFED23}"/>
                </a:ext>
                <a:ext uri="{147F2762-F138-4A5C-976F-8EAC2B608ADB}">
                  <a16:predDERef xmlns:a16="http://schemas.microsoft.com/office/drawing/2014/main" pred="{B3043D7F-DE2A-42D2-A402-F314C9E19100}"/>
                </a:ext>
              </a:extLst>
            </xdr:cNvPr>
            <xdr:cNvSpPr/>
          </xdr:nvSpPr>
          <xdr:spPr>
            <a:xfrm>
              <a:off x="12340728" y="23560768"/>
              <a:ext cx="968787" cy="112059"/>
            </a:xfrm>
            <a:prstGeom prst="rect">
              <a:avLst/>
            </a:prstGeom>
            <a:solidFill>
              <a:srgbClr val="FF0000"/>
            </a:solidFill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t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es-CO" sz="1100"/>
            </a:p>
          </xdr:txBody>
        </xdr:sp>
      </xdr:grpSp>
    </xdr:grpSp>
    <xdr:clientData/>
  </xdr:twoCellAnchor>
  <xdr:twoCellAnchor>
    <xdr:from>
      <xdr:col>1</xdr:col>
      <xdr:colOff>47625</xdr:colOff>
      <xdr:row>17</xdr:row>
      <xdr:rowOff>3345997</xdr:rowOff>
    </xdr:from>
    <xdr:to>
      <xdr:col>7</xdr:col>
      <xdr:colOff>89362</xdr:colOff>
      <xdr:row>17</xdr:row>
      <xdr:rowOff>4473834</xdr:rowOff>
    </xdr:to>
    <xdr:grpSp>
      <xdr:nvGrpSpPr>
        <xdr:cNvPr id="7182" name="Grupo 7181">
          <a:extLst>
            <a:ext uri="{FF2B5EF4-FFF2-40B4-BE49-F238E27FC236}">
              <a16:creationId xmlns:a16="http://schemas.microsoft.com/office/drawing/2014/main" id="{E2D6836A-02B7-40CC-864D-E00D97F7BFD1}"/>
            </a:ext>
          </a:extLst>
        </xdr:cNvPr>
        <xdr:cNvGrpSpPr/>
      </xdr:nvGrpSpPr>
      <xdr:grpSpPr>
        <a:xfrm>
          <a:off x="581025" y="12651922"/>
          <a:ext cx="2156287" cy="1127837"/>
          <a:chOff x="12328071" y="23417893"/>
          <a:chExt cx="2178058" cy="1127837"/>
        </a:xfrm>
      </xdr:grpSpPr>
      <xdr:sp macro="" textlink="">
        <xdr:nvSpPr>
          <xdr:cNvPr id="7183" name="CuadroTexto 82">
            <a:extLst>
              <a:ext uri="{FF2B5EF4-FFF2-40B4-BE49-F238E27FC236}">
                <a16:creationId xmlns:a16="http://schemas.microsoft.com/office/drawing/2014/main" id="{76020789-184E-BA74-D993-6405FDE4650C}"/>
              </a:ext>
              <a:ext uri="{147F2762-F138-4A5C-976F-8EAC2B608ADB}">
                <a16:predDERef xmlns:a16="http://schemas.microsoft.com/office/drawing/2014/main" pred="{76462BCD-0470-498F-AA41-6E53D01E0D3B}"/>
              </a:ext>
            </a:extLst>
          </xdr:cNvPr>
          <xdr:cNvSpPr txBox="1"/>
        </xdr:nvSpPr>
        <xdr:spPr>
          <a:xfrm>
            <a:off x="13383035" y="23789368"/>
            <a:ext cx="1123094" cy="4054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none" rtlCol="0" anchor="t">
            <a:noAutofit/>
          </a:bodyPr>
          <a:lstStyle>
            <a:lvl1pPr marL="0" indent="0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indent="0"/>
            <a:r>
              <a:rPr lang="en-US" sz="2000">
                <a:solidFill>
                  <a:schemeClr val="tx1"/>
                </a:solidFill>
                <a:latin typeface="+mn-lt"/>
                <a:ea typeface="+mn-lt"/>
                <a:cs typeface="+mn-lt"/>
              </a:rPr>
              <a:t>Existente</a:t>
            </a:r>
          </a:p>
          <a:p>
            <a:pPr marL="0" indent="0"/>
            <a:endParaRPr lang="en-US" sz="2000">
              <a:solidFill>
                <a:schemeClr val="tx1"/>
              </a:solidFill>
              <a:latin typeface="+mn-lt"/>
              <a:ea typeface="+mn-lt"/>
              <a:cs typeface="+mn-lt"/>
            </a:endParaRPr>
          </a:p>
        </xdr:txBody>
      </xdr:sp>
      <xdr:grpSp>
        <xdr:nvGrpSpPr>
          <xdr:cNvPr id="7184" name="Grupo 7183">
            <a:extLst>
              <a:ext uri="{FF2B5EF4-FFF2-40B4-BE49-F238E27FC236}">
                <a16:creationId xmlns:a16="http://schemas.microsoft.com/office/drawing/2014/main" id="{48375576-C135-1409-98F4-5D0405398279}"/>
              </a:ext>
            </a:extLst>
          </xdr:cNvPr>
          <xdr:cNvGrpSpPr/>
        </xdr:nvGrpSpPr>
        <xdr:grpSpPr>
          <a:xfrm>
            <a:off x="12328071" y="23417893"/>
            <a:ext cx="2178058" cy="1127837"/>
            <a:chOff x="12328071" y="23417893"/>
            <a:chExt cx="2178058" cy="1127837"/>
          </a:xfrm>
        </xdr:grpSpPr>
        <xdr:sp macro="" textlink="">
          <xdr:nvSpPr>
            <xdr:cNvPr id="7185" name="Rectángulo 31">
              <a:extLst>
                <a:ext uri="{FF2B5EF4-FFF2-40B4-BE49-F238E27FC236}">
                  <a16:creationId xmlns:a16="http://schemas.microsoft.com/office/drawing/2014/main" id="{0E2156E4-AB6B-ACC7-1234-6DF6C511E14C}"/>
                </a:ext>
                <a:ext uri="{147F2762-F138-4A5C-976F-8EAC2B608ADB}">
                  <a16:predDERef xmlns:a16="http://schemas.microsoft.com/office/drawing/2014/main" pred="{42AC8CFE-F17B-4897-81AC-1342635E75CA}"/>
                </a:ext>
              </a:extLst>
            </xdr:cNvPr>
            <xdr:cNvSpPr/>
          </xdr:nvSpPr>
          <xdr:spPr>
            <a:xfrm>
              <a:off x="12328071" y="24297180"/>
              <a:ext cx="968787" cy="112059"/>
            </a:xfrm>
            <a:prstGeom prst="rect">
              <a:avLst/>
            </a:prstGeom>
            <a:solidFill>
              <a:srgbClr val="66FF66"/>
            </a:solidFill>
            <a:ln>
              <a:solidFill>
                <a:srgbClr val="66FF66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CO" sz="1100"/>
            </a:p>
          </xdr:txBody>
        </xdr:sp>
        <xdr:sp macro="" textlink="">
          <xdr:nvSpPr>
            <xdr:cNvPr id="7186" name="CuadroTexto 32">
              <a:extLst>
                <a:ext uri="{FF2B5EF4-FFF2-40B4-BE49-F238E27FC236}">
                  <a16:creationId xmlns:a16="http://schemas.microsoft.com/office/drawing/2014/main" id="{CC9B7825-D1EE-EA71-0A1A-773138E49EEB}"/>
                </a:ext>
                <a:ext uri="{147F2762-F138-4A5C-976F-8EAC2B608ADB}">
                  <a16:predDERef xmlns:a16="http://schemas.microsoft.com/office/drawing/2014/main" pred="{255FDD25-C831-40A3-8F23-95FB049ADD52}"/>
                </a:ext>
              </a:extLst>
            </xdr:cNvPr>
            <xdr:cNvSpPr txBox="1"/>
          </xdr:nvSpPr>
          <xdr:spPr>
            <a:xfrm>
              <a:off x="13382150" y="24140298"/>
              <a:ext cx="1123094" cy="40543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rtlCol="0" anchor="t">
              <a:noAutofit/>
            </a:bodyPr>
            <a:lstStyle/>
            <a:p>
              <a:r>
                <a:rPr lang="es-CO" sz="2000"/>
                <a:t>Instalado</a:t>
              </a:r>
            </a:p>
          </xdr:txBody>
        </xdr:sp>
        <xdr:sp macro="" textlink="">
          <xdr:nvSpPr>
            <xdr:cNvPr id="7187" name="Rectángulo 83">
              <a:extLst>
                <a:ext uri="{FF2B5EF4-FFF2-40B4-BE49-F238E27FC236}">
                  <a16:creationId xmlns:a16="http://schemas.microsoft.com/office/drawing/2014/main" id="{C3195969-32B6-23AA-1E2D-87B50ED6AFF6}"/>
                </a:ext>
                <a:ext uri="{147F2762-F138-4A5C-976F-8EAC2B608ADB}">
                  <a16:predDERef xmlns:a16="http://schemas.microsoft.com/office/drawing/2014/main" pred="{F0E6077C-8CBB-4F2C-BD2A-EFF69C48FEE9}"/>
                </a:ext>
              </a:extLst>
            </xdr:cNvPr>
            <xdr:cNvSpPr/>
          </xdr:nvSpPr>
          <xdr:spPr>
            <a:xfrm>
              <a:off x="12331203" y="23951293"/>
              <a:ext cx="968787" cy="112059"/>
            </a:xfrm>
            <a:prstGeom prst="rect">
              <a:avLst/>
            </a:prstGeom>
            <a:solidFill>
              <a:srgbClr val="AEAAAA"/>
            </a:solidFill>
            <a:ln>
              <a:solidFill>
                <a:srgbClr val="AEAAAA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t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es-CO" sz="1100"/>
            </a:p>
          </xdr:txBody>
        </xdr:sp>
        <xdr:sp macro="" textlink="">
          <xdr:nvSpPr>
            <xdr:cNvPr id="7188" name="CuadroTexto 84">
              <a:extLst>
                <a:ext uri="{FF2B5EF4-FFF2-40B4-BE49-F238E27FC236}">
                  <a16:creationId xmlns:a16="http://schemas.microsoft.com/office/drawing/2014/main" id="{C8961E3C-AAA4-18D7-363E-ABD3D100CB4A}"/>
                </a:ext>
                <a:ext uri="{147F2762-F138-4A5C-976F-8EAC2B608ADB}">
                  <a16:predDERef xmlns:a16="http://schemas.microsoft.com/office/drawing/2014/main" pred="{9269FA26-933D-42DC-B0A0-86584DAD496F}"/>
                </a:ext>
              </a:extLst>
            </xdr:cNvPr>
            <xdr:cNvSpPr txBox="1"/>
          </xdr:nvSpPr>
          <xdr:spPr>
            <a:xfrm>
              <a:off x="13383035" y="23417893"/>
              <a:ext cx="1123094" cy="40543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none" rtlCol="0" anchor="t">
              <a:noAutofit/>
            </a:bodyPr>
            <a:lstStyle>
              <a:lvl1pPr marL="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marL="0" indent="0"/>
              <a:r>
                <a:rPr lang="en-US" sz="2000">
                  <a:solidFill>
                    <a:schemeClr val="tx1"/>
                  </a:solidFill>
                  <a:latin typeface="+mn-lt"/>
                  <a:ea typeface="+mn-lt"/>
                  <a:cs typeface="+mn-lt"/>
                </a:rPr>
                <a:t>Pendiente por instalar</a:t>
              </a:r>
            </a:p>
            <a:p>
              <a:pPr marL="0" indent="0"/>
              <a:endParaRPr lang="en-US" sz="2000">
                <a:solidFill>
                  <a:schemeClr val="tx1"/>
                </a:solidFill>
                <a:latin typeface="+mn-lt"/>
                <a:ea typeface="+mn-lt"/>
                <a:cs typeface="+mn-lt"/>
              </a:endParaRPr>
            </a:p>
          </xdr:txBody>
        </xdr:sp>
        <xdr:sp macro="" textlink="">
          <xdr:nvSpPr>
            <xdr:cNvPr id="7189" name="Rectángulo 85">
              <a:extLst>
                <a:ext uri="{FF2B5EF4-FFF2-40B4-BE49-F238E27FC236}">
                  <a16:creationId xmlns:a16="http://schemas.microsoft.com/office/drawing/2014/main" id="{3A8916CD-FED3-C69F-26CA-CB46C5C06F97}"/>
                </a:ext>
                <a:ext uri="{147F2762-F138-4A5C-976F-8EAC2B608ADB}">
                  <a16:predDERef xmlns:a16="http://schemas.microsoft.com/office/drawing/2014/main" pred="{B3043D7F-DE2A-42D2-A402-F314C9E19100}"/>
                </a:ext>
              </a:extLst>
            </xdr:cNvPr>
            <xdr:cNvSpPr/>
          </xdr:nvSpPr>
          <xdr:spPr>
            <a:xfrm>
              <a:off x="12340728" y="23560768"/>
              <a:ext cx="968787" cy="112059"/>
            </a:xfrm>
            <a:prstGeom prst="rect">
              <a:avLst/>
            </a:prstGeom>
            <a:solidFill>
              <a:srgbClr val="FF0000"/>
            </a:solidFill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t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es-CO" sz="1100"/>
            </a:p>
          </xdr:txBody>
        </xdr:sp>
      </xdr:grp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0577F8-CA95-4F7D-BD13-EBCB2DF56D46}">
  <sheetPr>
    <pageSetUpPr fitToPage="1"/>
  </sheetPr>
  <dimension ref="A1:AG210"/>
  <sheetViews>
    <sheetView tabSelected="1" view="pageBreakPreview" zoomScaleNormal="70" zoomScaleSheetLayoutView="100" zoomScalePageLayoutView="25" workbookViewId="0">
      <selection activeCell="G5" sqref="G5:W6"/>
    </sheetView>
  </sheetViews>
  <sheetFormatPr baseColWidth="10" defaultColWidth="3.7109375" defaultRowHeight="15.75" x14ac:dyDescent="0.25"/>
  <cols>
    <col min="1" max="1" width="8" style="4" bestFit="1" customWidth="1"/>
    <col min="2" max="2" width="4.7109375" style="4" customWidth="1"/>
    <col min="3" max="5" width="5.42578125" style="4" customWidth="1"/>
    <col min="6" max="6" width="5.7109375" style="4" customWidth="1"/>
    <col min="7" max="7" width="5" style="4" customWidth="1"/>
    <col min="8" max="8" width="7.5703125" style="4" customWidth="1"/>
    <col min="9" max="9" width="3.7109375" style="4" customWidth="1"/>
    <col min="10" max="10" width="5.140625" style="4" customWidth="1"/>
    <col min="11" max="11" width="3.7109375" style="4" customWidth="1"/>
    <col min="12" max="12" width="3.5703125" style="4" customWidth="1"/>
    <col min="13" max="13" width="3.42578125" style="4" customWidth="1"/>
    <col min="14" max="14" width="6.140625" style="4" customWidth="1"/>
    <col min="15" max="15" width="5" style="4" customWidth="1"/>
    <col min="16" max="17" width="4.42578125" style="4" customWidth="1"/>
    <col min="18" max="18" width="10" style="4" customWidth="1"/>
    <col min="19" max="19" width="5.85546875" style="4" customWidth="1"/>
    <col min="20" max="20" width="4.42578125" style="4" customWidth="1"/>
    <col min="21" max="21" width="7" style="4" customWidth="1"/>
    <col min="22" max="22" width="4.42578125" style="4" customWidth="1"/>
    <col min="23" max="23" width="6.28515625" style="4" customWidth="1"/>
    <col min="24" max="24" width="4.42578125" style="4" customWidth="1"/>
    <col min="25" max="25" width="7.140625" style="4" customWidth="1"/>
    <col min="26" max="26" width="4.85546875" style="4" customWidth="1"/>
    <col min="27" max="28" width="4.42578125" style="4" customWidth="1"/>
    <col min="29" max="29" width="6.42578125" style="4" customWidth="1"/>
    <col min="30" max="30" width="4.85546875" style="4" customWidth="1"/>
    <col min="31" max="31" width="5.5703125" style="4" customWidth="1"/>
    <col min="32" max="32" width="8.140625" bestFit="1" customWidth="1"/>
    <col min="33" max="33" width="8.7109375" bestFit="1" customWidth="1"/>
    <col min="34" max="34" width="9.140625"/>
    <col min="35" max="35" width="6.5703125" bestFit="1" customWidth="1"/>
  </cols>
  <sheetData>
    <row r="1" spans="1:31" ht="14.25" customHeight="1" x14ac:dyDescent="0.25">
      <c r="A1" s="53"/>
      <c r="B1" s="54"/>
      <c r="C1" s="54"/>
      <c r="D1" s="54"/>
      <c r="E1" s="54"/>
      <c r="F1" s="54"/>
      <c r="G1" s="54"/>
      <c r="H1" s="54"/>
      <c r="I1" s="54"/>
      <c r="J1" s="54"/>
      <c r="K1" s="68" t="s">
        <v>0</v>
      </c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1"/>
      <c r="Y1" s="71"/>
      <c r="Z1" s="71"/>
      <c r="AA1" s="71"/>
      <c r="AB1" s="71"/>
      <c r="AC1" s="71"/>
      <c r="AD1" s="71"/>
      <c r="AE1" s="72"/>
    </row>
    <row r="2" spans="1:31" ht="15" customHeight="1" x14ac:dyDescent="0.25">
      <c r="A2" s="74" t="s">
        <v>1</v>
      </c>
      <c r="B2" s="75"/>
      <c r="C2" s="75"/>
      <c r="D2" s="75"/>
      <c r="E2" s="75"/>
      <c r="F2" s="76">
        <v>44788</v>
      </c>
      <c r="G2" s="77"/>
      <c r="H2" s="77"/>
      <c r="I2" s="9"/>
      <c r="J2" s="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3"/>
      <c r="Y2" s="63"/>
      <c r="Z2" s="63"/>
      <c r="AA2" s="63"/>
      <c r="AB2" s="63"/>
      <c r="AC2" s="63"/>
      <c r="AD2" s="63"/>
      <c r="AE2" s="73"/>
    </row>
    <row r="3" spans="1:31" ht="6" customHeight="1" x14ac:dyDescent="0.25">
      <c r="A3" s="55"/>
      <c r="B3" s="9"/>
      <c r="C3" s="9"/>
      <c r="D3" s="9"/>
      <c r="E3" s="9"/>
      <c r="F3" s="9"/>
      <c r="G3" s="9"/>
      <c r="H3" s="9"/>
      <c r="I3" s="9"/>
      <c r="J3" s="9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63"/>
      <c r="Y3" s="63"/>
      <c r="Z3" s="63"/>
      <c r="AA3" s="63"/>
      <c r="AB3" s="63"/>
      <c r="AC3" s="63"/>
      <c r="AD3" s="63"/>
      <c r="AE3" s="73"/>
    </row>
    <row r="4" spans="1:31" ht="15.75" customHeight="1" x14ac:dyDescent="0.25">
      <c r="A4" s="65" t="s">
        <v>2</v>
      </c>
      <c r="B4" s="66"/>
      <c r="C4" s="66"/>
      <c r="D4" s="66"/>
      <c r="E4" s="66"/>
      <c r="F4" s="66"/>
      <c r="G4" s="78" t="s">
        <v>3</v>
      </c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63"/>
      <c r="Y4" s="63"/>
      <c r="Z4" s="63"/>
      <c r="AA4" s="63"/>
      <c r="AB4" s="63"/>
      <c r="AC4" s="63"/>
      <c r="AD4" s="63"/>
      <c r="AE4" s="73"/>
    </row>
    <row r="5" spans="1:31" ht="15" customHeight="1" x14ac:dyDescent="0.25">
      <c r="A5" s="79" t="s">
        <v>4</v>
      </c>
      <c r="B5" s="69"/>
      <c r="C5" s="69"/>
      <c r="D5" s="69"/>
      <c r="E5" s="69"/>
      <c r="F5" s="69"/>
      <c r="G5" s="80" t="s">
        <v>5</v>
      </c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63"/>
      <c r="Y5" s="63"/>
      <c r="Z5" s="63"/>
      <c r="AA5" s="63"/>
      <c r="AB5" s="63"/>
      <c r="AC5" s="63"/>
      <c r="AD5" s="63"/>
      <c r="AE5" s="73"/>
    </row>
    <row r="6" spans="1:31" ht="26.25" customHeight="1" x14ac:dyDescent="0.25">
      <c r="A6" s="79"/>
      <c r="B6" s="69"/>
      <c r="C6" s="69"/>
      <c r="D6" s="69"/>
      <c r="E6" s="69"/>
      <c r="F6" s="69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63"/>
      <c r="Y6" s="63"/>
      <c r="Z6" s="63"/>
      <c r="AA6" s="63"/>
      <c r="AB6" s="63"/>
      <c r="AC6" s="63"/>
      <c r="AD6" s="63"/>
      <c r="AE6" s="73"/>
    </row>
    <row r="7" spans="1:31" ht="20.25" customHeight="1" x14ac:dyDescent="0.25">
      <c r="A7" s="65" t="s">
        <v>6</v>
      </c>
      <c r="B7" s="66"/>
      <c r="C7" s="66"/>
      <c r="D7" s="66"/>
      <c r="E7" s="66"/>
      <c r="F7" s="66"/>
      <c r="G7" s="66" t="s">
        <v>7</v>
      </c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3"/>
      <c r="Y7" s="63"/>
      <c r="Z7" s="63"/>
      <c r="AA7" s="63"/>
      <c r="AB7" s="63"/>
      <c r="AC7" s="63"/>
      <c r="AD7" s="63"/>
      <c r="AE7" s="73"/>
    </row>
    <row r="8" spans="1:31" ht="27.75" customHeight="1" x14ac:dyDescent="0.25">
      <c r="A8" s="62">
        <v>104</v>
      </c>
      <c r="B8" s="63"/>
      <c r="C8" s="63"/>
      <c r="D8" s="63"/>
      <c r="E8" s="63"/>
      <c r="F8" s="63"/>
      <c r="G8" s="64" t="s">
        <v>8</v>
      </c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3"/>
      <c r="Y8" s="63"/>
      <c r="Z8" s="63"/>
      <c r="AA8" s="63"/>
      <c r="AB8" s="63"/>
      <c r="AC8" s="63"/>
      <c r="AD8" s="63"/>
      <c r="AE8" s="73"/>
    </row>
    <row r="9" spans="1:31" ht="6" customHeight="1" x14ac:dyDescent="0.25">
      <c r="A9" s="55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56"/>
    </row>
    <row r="10" spans="1:31" x14ac:dyDescent="0.25">
      <c r="A10" s="65" t="s">
        <v>9</v>
      </c>
      <c r="B10" s="66"/>
      <c r="C10" s="66"/>
      <c r="D10" s="66"/>
      <c r="E10" s="66"/>
      <c r="F10" s="66"/>
      <c r="G10" s="66"/>
      <c r="H10" s="66"/>
      <c r="I10" s="66" t="s">
        <v>10</v>
      </c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 t="s">
        <v>11</v>
      </c>
      <c r="V10" s="66"/>
      <c r="W10" s="66"/>
      <c r="X10" s="66"/>
      <c r="Y10" s="66"/>
      <c r="Z10" s="66"/>
      <c r="AA10" s="66" t="s">
        <v>12</v>
      </c>
      <c r="AB10" s="66"/>
      <c r="AC10" s="66"/>
      <c r="AD10" s="66"/>
      <c r="AE10" s="67"/>
    </row>
    <row r="11" spans="1:31" x14ac:dyDescent="0.25">
      <c r="A11" s="81" t="s">
        <v>13</v>
      </c>
      <c r="B11" s="82"/>
      <c r="C11" s="82"/>
      <c r="D11" s="82"/>
      <c r="E11" s="82"/>
      <c r="F11" s="82"/>
      <c r="G11" s="82"/>
      <c r="H11" s="82"/>
      <c r="I11" s="82" t="s">
        <v>14</v>
      </c>
      <c r="J11" s="82"/>
      <c r="K11" s="82"/>
      <c r="L11" s="83">
        <v>0.29166666666666669</v>
      </c>
      <c r="M11" s="84"/>
      <c r="N11" s="84"/>
      <c r="O11" s="82" t="s">
        <v>15</v>
      </c>
      <c r="P11" s="82"/>
      <c r="Q11" s="82"/>
      <c r="R11" s="83">
        <v>0.5</v>
      </c>
      <c r="S11" s="84"/>
      <c r="T11" s="84"/>
      <c r="U11" s="80" t="s">
        <v>16</v>
      </c>
      <c r="V11" s="80"/>
      <c r="W11" s="80"/>
      <c r="X11" s="80"/>
      <c r="Y11" s="80"/>
      <c r="Z11" s="80"/>
      <c r="AA11" s="97">
        <v>8.5</v>
      </c>
      <c r="AB11" s="97"/>
      <c r="AC11" s="97"/>
      <c r="AD11" s="97"/>
      <c r="AE11" s="98"/>
    </row>
    <row r="12" spans="1:31" x14ac:dyDescent="0.25">
      <c r="A12" s="81" t="s">
        <v>17</v>
      </c>
      <c r="B12" s="82"/>
      <c r="C12" s="82"/>
      <c r="D12" s="82"/>
      <c r="E12" s="82"/>
      <c r="F12" s="82"/>
      <c r="G12" s="82"/>
      <c r="H12" s="82"/>
      <c r="I12" s="82" t="s">
        <v>14</v>
      </c>
      <c r="J12" s="82"/>
      <c r="K12" s="82"/>
      <c r="L12" s="83">
        <v>0.54166666666666663</v>
      </c>
      <c r="M12" s="83"/>
      <c r="N12" s="83"/>
      <c r="O12" s="82" t="s">
        <v>15</v>
      </c>
      <c r="P12" s="82"/>
      <c r="Q12" s="82"/>
      <c r="R12" s="83">
        <v>0.6875</v>
      </c>
      <c r="S12" s="83"/>
      <c r="T12" s="83"/>
      <c r="U12" s="80"/>
      <c r="V12" s="80"/>
      <c r="W12" s="80"/>
      <c r="X12" s="80"/>
      <c r="Y12" s="80"/>
      <c r="Z12" s="80"/>
      <c r="AA12" s="97"/>
      <c r="AB12" s="97"/>
      <c r="AC12" s="97"/>
      <c r="AD12" s="97"/>
      <c r="AE12" s="98"/>
    </row>
    <row r="13" spans="1:31" ht="6" customHeight="1" x14ac:dyDescent="0.25">
      <c r="A13" s="5"/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44"/>
      <c r="M13" s="44"/>
      <c r="N13" s="44"/>
      <c r="O13" s="25"/>
      <c r="P13" s="25"/>
      <c r="Q13" s="25"/>
      <c r="S13" s="44"/>
      <c r="T13" s="44"/>
      <c r="U13" s="26"/>
      <c r="V13" s="26"/>
      <c r="W13" s="26"/>
      <c r="X13" s="26"/>
      <c r="Y13" s="26"/>
      <c r="Z13" s="26"/>
      <c r="AA13" s="27"/>
      <c r="AB13" s="27"/>
      <c r="AC13" s="27"/>
      <c r="AD13" s="27"/>
      <c r="AE13" s="6"/>
    </row>
    <row r="14" spans="1:31" x14ac:dyDescent="0.25">
      <c r="A14" s="102" t="s">
        <v>18</v>
      </c>
      <c r="B14" s="103"/>
      <c r="C14" s="103"/>
      <c r="D14" s="103"/>
      <c r="E14" s="103"/>
      <c r="F14" s="103"/>
      <c r="G14" s="103"/>
      <c r="H14" s="103"/>
      <c r="I14" s="103"/>
      <c r="J14" s="103"/>
      <c r="K14" s="103"/>
      <c r="L14" s="103"/>
      <c r="M14" s="103"/>
      <c r="N14" s="103"/>
      <c r="O14" s="103"/>
      <c r="P14" s="103"/>
      <c r="Q14" s="103"/>
      <c r="R14" s="103"/>
      <c r="S14" s="103"/>
      <c r="T14" s="103"/>
      <c r="U14" s="103"/>
      <c r="V14" s="103"/>
      <c r="W14" s="103"/>
      <c r="X14" s="103"/>
      <c r="Y14" s="103"/>
      <c r="Z14" s="103"/>
      <c r="AA14" s="103"/>
      <c r="AB14" s="103"/>
      <c r="AC14" s="103"/>
      <c r="AD14" s="103"/>
      <c r="AE14" s="104"/>
    </row>
    <row r="15" spans="1:31" ht="287.25" customHeight="1" x14ac:dyDescent="0.25">
      <c r="A15" s="105"/>
      <c r="B15" s="106"/>
      <c r="C15" s="106"/>
      <c r="D15" s="106"/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106"/>
      <c r="Z15" s="106"/>
      <c r="AA15" s="106"/>
      <c r="AB15" s="106"/>
      <c r="AC15" s="106"/>
      <c r="AD15" s="106"/>
      <c r="AE15" s="107"/>
    </row>
    <row r="16" spans="1:31" ht="214.5" customHeight="1" x14ac:dyDescent="0.25">
      <c r="A16" s="108"/>
      <c r="B16" s="109"/>
      <c r="C16" s="109"/>
      <c r="D16" s="109"/>
      <c r="E16" s="109"/>
      <c r="F16" s="109"/>
      <c r="G16" s="109"/>
      <c r="H16" s="109"/>
      <c r="I16" s="109"/>
      <c r="J16" s="109"/>
      <c r="K16" s="109"/>
      <c r="L16" s="109"/>
      <c r="M16" s="109"/>
      <c r="N16" s="109"/>
      <c r="O16" s="109"/>
      <c r="P16" s="109"/>
      <c r="Q16" s="109"/>
      <c r="R16" s="109"/>
      <c r="S16" s="109"/>
      <c r="T16" s="109"/>
      <c r="U16" s="109"/>
      <c r="V16" s="109"/>
      <c r="W16" s="109"/>
      <c r="X16" s="109"/>
      <c r="Y16" s="109"/>
      <c r="Z16" s="109"/>
      <c r="AA16" s="109"/>
      <c r="AB16" s="109"/>
      <c r="AC16" s="109"/>
      <c r="AD16" s="109"/>
      <c r="AE16" s="110"/>
    </row>
    <row r="17" spans="1:31" x14ac:dyDescent="0.25">
      <c r="A17" s="102" t="s">
        <v>19</v>
      </c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  <c r="AB17" s="103"/>
      <c r="AC17" s="103"/>
      <c r="AD17" s="103"/>
      <c r="AE17" s="104"/>
    </row>
    <row r="18" spans="1:31" ht="408.75" customHeight="1" x14ac:dyDescent="0.25">
      <c r="A18" s="28"/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30"/>
    </row>
    <row r="19" spans="1:31" ht="349.5" customHeight="1" thickBot="1" x14ac:dyDescent="0.3">
      <c r="A19" s="31"/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3"/>
    </row>
    <row r="20" spans="1:31" ht="349.5" customHeight="1" x14ac:dyDescent="0.25">
      <c r="A20" s="91"/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92"/>
      <c r="Z20" s="92"/>
      <c r="AA20" s="92"/>
      <c r="AB20" s="92"/>
      <c r="AC20" s="92"/>
      <c r="AD20" s="92"/>
      <c r="AE20" s="93"/>
    </row>
    <row r="21" spans="1:31" ht="409.5" customHeight="1" thickBot="1" x14ac:dyDescent="0.3">
      <c r="A21" s="94"/>
      <c r="B21" s="95"/>
      <c r="C21" s="95"/>
      <c r="D21" s="95"/>
      <c r="E21" s="95"/>
      <c r="F21" s="95"/>
      <c r="G21" s="95"/>
      <c r="H21" s="95"/>
      <c r="I21" s="95"/>
      <c r="J21" s="95"/>
      <c r="K21" s="95"/>
      <c r="L21" s="95"/>
      <c r="M21" s="95"/>
      <c r="N21" s="95"/>
      <c r="O21" s="95"/>
      <c r="P21" s="95"/>
      <c r="Q21" s="95"/>
      <c r="R21" s="95"/>
      <c r="S21" s="95"/>
      <c r="T21" s="95"/>
      <c r="U21" s="95"/>
      <c r="V21" s="95"/>
      <c r="W21" s="95"/>
      <c r="X21" s="95"/>
      <c r="Y21" s="95"/>
      <c r="Z21" s="95"/>
      <c r="AA21" s="95"/>
      <c r="AB21" s="95"/>
      <c r="AC21" s="95"/>
      <c r="AD21" s="95"/>
      <c r="AE21" s="96"/>
    </row>
    <row r="22" spans="1:31" ht="15.75" customHeight="1" thickBot="1" x14ac:dyDescent="0.3">
      <c r="A22" s="111" t="s">
        <v>20</v>
      </c>
      <c r="B22" s="112"/>
      <c r="C22" s="112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2"/>
      <c r="O22" s="112"/>
      <c r="P22" s="112"/>
      <c r="Q22" s="112"/>
      <c r="R22" s="112"/>
      <c r="S22" s="112"/>
      <c r="T22" s="113"/>
      <c r="U22" s="113"/>
      <c r="V22" s="113"/>
      <c r="W22" s="113"/>
      <c r="X22" s="113"/>
      <c r="Y22" s="113"/>
      <c r="Z22" s="113"/>
      <c r="AA22" s="113"/>
      <c r="AB22" s="113"/>
      <c r="AC22" s="112"/>
      <c r="AD22" s="112"/>
      <c r="AE22" s="114"/>
    </row>
    <row r="23" spans="1:31" ht="15.75" customHeight="1" x14ac:dyDescent="0.25">
      <c r="A23" s="115"/>
      <c r="B23" s="116"/>
      <c r="C23" s="116"/>
      <c r="D23" s="116"/>
      <c r="E23" s="116"/>
      <c r="F23" s="117"/>
      <c r="G23" s="23" t="s">
        <v>21</v>
      </c>
      <c r="H23" s="120" t="s">
        <v>22</v>
      </c>
      <c r="I23" s="121"/>
      <c r="J23" s="121"/>
      <c r="K23" s="121"/>
      <c r="L23" s="121"/>
      <c r="M23" s="121"/>
      <c r="N23" s="122"/>
      <c r="O23" s="120" t="s">
        <v>23</v>
      </c>
      <c r="P23" s="121"/>
      <c r="Q23" s="121"/>
      <c r="R23" s="121"/>
      <c r="S23" s="121"/>
      <c r="T23" s="121"/>
      <c r="U23" s="121"/>
      <c r="V23" s="122"/>
      <c r="W23" s="120" t="s">
        <v>24</v>
      </c>
      <c r="X23" s="122"/>
      <c r="Y23" s="115"/>
      <c r="Z23" s="116"/>
      <c r="AA23" s="116"/>
      <c r="AB23" s="116"/>
      <c r="AC23" s="116"/>
      <c r="AD23" s="116"/>
      <c r="AE23" s="117"/>
    </row>
    <row r="24" spans="1:31" ht="14.25" customHeight="1" x14ac:dyDescent="0.25">
      <c r="A24" s="118"/>
      <c r="B24" s="119"/>
      <c r="C24" s="119"/>
      <c r="D24" s="119"/>
      <c r="E24" s="119"/>
      <c r="F24" s="119"/>
      <c r="G24" s="24">
        <v>1</v>
      </c>
      <c r="H24" s="90" t="s">
        <v>25</v>
      </c>
      <c r="I24" s="90"/>
      <c r="J24" s="90"/>
      <c r="K24" s="90"/>
      <c r="L24" s="90"/>
      <c r="M24" s="90"/>
      <c r="N24" s="90"/>
      <c r="O24" s="85" t="s">
        <v>26</v>
      </c>
      <c r="P24" s="86"/>
      <c r="Q24" s="86"/>
      <c r="R24" s="86"/>
      <c r="S24" s="86"/>
      <c r="T24" s="86"/>
      <c r="U24" s="86"/>
      <c r="V24" s="87"/>
      <c r="W24" s="88">
        <v>0</v>
      </c>
      <c r="X24" s="89"/>
      <c r="Y24" s="119"/>
      <c r="Z24" s="119"/>
      <c r="AA24" s="119"/>
      <c r="AB24" s="119"/>
      <c r="AC24" s="119"/>
      <c r="AD24" s="119"/>
      <c r="AE24" s="123"/>
    </row>
    <row r="25" spans="1:31" ht="14.25" customHeight="1" x14ac:dyDescent="0.25">
      <c r="A25" s="118"/>
      <c r="B25" s="119"/>
      <c r="C25" s="119"/>
      <c r="D25" s="119"/>
      <c r="E25" s="119"/>
      <c r="F25" s="119"/>
      <c r="G25" s="24">
        <v>2</v>
      </c>
      <c r="H25" s="90" t="s">
        <v>27</v>
      </c>
      <c r="I25" s="90"/>
      <c r="J25" s="90"/>
      <c r="K25" s="90"/>
      <c r="L25" s="90"/>
      <c r="M25" s="90"/>
      <c r="N25" s="90"/>
      <c r="O25" s="85" t="s">
        <v>26</v>
      </c>
      <c r="P25" s="86"/>
      <c r="Q25" s="86"/>
      <c r="R25" s="86"/>
      <c r="S25" s="86"/>
      <c r="T25" s="86"/>
      <c r="U25" s="86"/>
      <c r="V25" s="87"/>
      <c r="W25" s="88">
        <v>0</v>
      </c>
      <c r="X25" s="89"/>
      <c r="Y25" s="119"/>
      <c r="Z25" s="119"/>
      <c r="AA25" s="119"/>
      <c r="AB25" s="119"/>
      <c r="AC25" s="119"/>
      <c r="AD25" s="119"/>
      <c r="AE25" s="123"/>
    </row>
    <row r="26" spans="1:31" ht="14.25" customHeight="1" x14ac:dyDescent="0.25">
      <c r="A26" s="118"/>
      <c r="B26" s="119"/>
      <c r="C26" s="119"/>
      <c r="D26" s="119"/>
      <c r="E26" s="119"/>
      <c r="F26" s="119"/>
      <c r="G26" s="24">
        <v>3</v>
      </c>
      <c r="H26" s="90" t="s">
        <v>28</v>
      </c>
      <c r="I26" s="90"/>
      <c r="J26" s="90"/>
      <c r="K26" s="90"/>
      <c r="L26" s="90"/>
      <c r="M26" s="90"/>
      <c r="N26" s="90"/>
      <c r="O26" s="99" t="s">
        <v>26</v>
      </c>
      <c r="P26" s="99"/>
      <c r="Q26" s="99"/>
      <c r="R26" s="99"/>
      <c r="S26" s="99"/>
      <c r="T26" s="99"/>
      <c r="U26" s="99"/>
      <c r="V26" s="99"/>
      <c r="W26" s="100">
        <v>0</v>
      </c>
      <c r="X26" s="101"/>
      <c r="Y26" s="119"/>
      <c r="Z26" s="119"/>
      <c r="AA26" s="119"/>
      <c r="AB26" s="119"/>
      <c r="AC26" s="119"/>
      <c r="AD26" s="119"/>
      <c r="AE26" s="123"/>
    </row>
    <row r="27" spans="1:31" ht="14.25" customHeight="1" x14ac:dyDescent="0.25">
      <c r="A27" s="118"/>
      <c r="B27" s="119"/>
      <c r="C27" s="119"/>
      <c r="D27" s="119"/>
      <c r="E27" s="119"/>
      <c r="F27" s="119"/>
      <c r="G27" s="24">
        <v>4</v>
      </c>
      <c r="H27" s="90" t="s">
        <v>29</v>
      </c>
      <c r="I27" s="90"/>
      <c r="J27" s="90"/>
      <c r="K27" s="90"/>
      <c r="L27" s="90"/>
      <c r="M27" s="90"/>
      <c r="N27" s="90"/>
      <c r="O27" s="99" t="s">
        <v>26</v>
      </c>
      <c r="P27" s="99"/>
      <c r="Q27" s="99"/>
      <c r="R27" s="99"/>
      <c r="S27" s="99"/>
      <c r="T27" s="99"/>
      <c r="U27" s="99"/>
      <c r="V27" s="99"/>
      <c r="W27" s="100">
        <v>0</v>
      </c>
      <c r="X27" s="101"/>
      <c r="Y27" s="119"/>
      <c r="Z27" s="119"/>
      <c r="AA27" s="119"/>
      <c r="AB27" s="119"/>
      <c r="AC27" s="119"/>
      <c r="AD27" s="119"/>
      <c r="AE27" s="123"/>
    </row>
    <row r="28" spans="1:31" ht="14.25" customHeight="1" x14ac:dyDescent="0.25">
      <c r="A28" s="118"/>
      <c r="B28" s="119"/>
      <c r="C28" s="119"/>
      <c r="D28" s="119"/>
      <c r="E28" s="119"/>
      <c r="F28" s="119"/>
      <c r="G28" s="24">
        <v>5</v>
      </c>
      <c r="H28" s="90" t="s">
        <v>30</v>
      </c>
      <c r="I28" s="90"/>
      <c r="J28" s="90"/>
      <c r="K28" s="90"/>
      <c r="L28" s="90"/>
      <c r="M28" s="90"/>
      <c r="N28" s="90"/>
      <c r="O28" s="99" t="s">
        <v>31</v>
      </c>
      <c r="P28" s="99"/>
      <c r="Q28" s="99"/>
      <c r="R28" s="99"/>
      <c r="S28" s="99"/>
      <c r="T28" s="99"/>
      <c r="U28" s="99"/>
      <c r="V28" s="99"/>
      <c r="W28" s="100">
        <v>0</v>
      </c>
      <c r="X28" s="101"/>
      <c r="Y28" s="119"/>
      <c r="Z28" s="119"/>
      <c r="AA28" s="119"/>
      <c r="AB28" s="119"/>
      <c r="AC28" s="119"/>
      <c r="AD28" s="119"/>
      <c r="AE28" s="123"/>
    </row>
    <row r="29" spans="1:31" ht="14.25" customHeight="1" x14ac:dyDescent="0.25">
      <c r="A29" s="118"/>
      <c r="B29" s="119"/>
      <c r="C29" s="119"/>
      <c r="D29" s="119"/>
      <c r="E29" s="119"/>
      <c r="F29" s="119"/>
      <c r="G29" s="24">
        <v>6</v>
      </c>
      <c r="H29" s="90" t="s">
        <v>32</v>
      </c>
      <c r="I29" s="90"/>
      <c r="J29" s="90"/>
      <c r="K29" s="90"/>
      <c r="L29" s="90"/>
      <c r="M29" s="90"/>
      <c r="N29" s="90"/>
      <c r="O29" s="99" t="s">
        <v>26</v>
      </c>
      <c r="P29" s="99"/>
      <c r="Q29" s="99"/>
      <c r="R29" s="99"/>
      <c r="S29" s="99"/>
      <c r="T29" s="99"/>
      <c r="U29" s="99"/>
      <c r="V29" s="99"/>
      <c r="W29" s="100">
        <v>0</v>
      </c>
      <c r="X29" s="101"/>
      <c r="Y29" s="119"/>
      <c r="Z29" s="119"/>
      <c r="AA29" s="119"/>
      <c r="AB29" s="119"/>
      <c r="AC29" s="119"/>
      <c r="AD29" s="119"/>
      <c r="AE29" s="123"/>
    </row>
    <row r="30" spans="1:31" ht="14.25" customHeight="1" x14ac:dyDescent="0.25">
      <c r="A30" s="118"/>
      <c r="B30" s="119"/>
      <c r="C30" s="119"/>
      <c r="D30" s="119"/>
      <c r="E30" s="119"/>
      <c r="F30" s="119"/>
      <c r="G30" s="24">
        <v>7</v>
      </c>
      <c r="H30" s="90" t="s">
        <v>33</v>
      </c>
      <c r="I30" s="90"/>
      <c r="J30" s="90"/>
      <c r="K30" s="90"/>
      <c r="L30" s="90"/>
      <c r="M30" s="90"/>
      <c r="N30" s="90"/>
      <c r="O30" s="99" t="s">
        <v>26</v>
      </c>
      <c r="P30" s="99"/>
      <c r="Q30" s="99"/>
      <c r="R30" s="99"/>
      <c r="S30" s="99"/>
      <c r="T30" s="99"/>
      <c r="U30" s="99"/>
      <c r="V30" s="99"/>
      <c r="W30" s="100">
        <v>0</v>
      </c>
      <c r="X30" s="101"/>
      <c r="Y30" s="119"/>
      <c r="Z30" s="119"/>
      <c r="AA30" s="119"/>
      <c r="AB30" s="119"/>
      <c r="AC30" s="119"/>
      <c r="AD30" s="119"/>
      <c r="AE30" s="123"/>
    </row>
    <row r="31" spans="1:31" ht="14.25" customHeight="1" x14ac:dyDescent="0.25">
      <c r="A31" s="118"/>
      <c r="B31" s="119"/>
      <c r="C31" s="119"/>
      <c r="D31" s="119"/>
      <c r="E31" s="119"/>
      <c r="F31" s="119"/>
      <c r="G31" s="24">
        <v>8</v>
      </c>
      <c r="H31" s="90" t="s">
        <v>34</v>
      </c>
      <c r="I31" s="90"/>
      <c r="J31" s="90"/>
      <c r="K31" s="90"/>
      <c r="L31" s="90"/>
      <c r="M31" s="90"/>
      <c r="N31" s="90"/>
      <c r="O31" s="99" t="s">
        <v>35</v>
      </c>
      <c r="P31" s="99"/>
      <c r="Q31" s="99"/>
      <c r="R31" s="99"/>
      <c r="S31" s="99"/>
      <c r="T31" s="99"/>
      <c r="U31" s="99"/>
      <c r="V31" s="99"/>
      <c r="W31" s="100">
        <v>0</v>
      </c>
      <c r="X31" s="101"/>
      <c r="Y31" s="119"/>
      <c r="Z31" s="119"/>
      <c r="AA31" s="119"/>
      <c r="AB31" s="119"/>
      <c r="AC31" s="119"/>
      <c r="AD31" s="119"/>
      <c r="AE31" s="123"/>
    </row>
    <row r="32" spans="1:31" ht="14.25" customHeight="1" x14ac:dyDescent="0.25">
      <c r="A32" s="118"/>
      <c r="B32" s="119"/>
      <c r="C32" s="119"/>
      <c r="D32" s="119"/>
      <c r="E32" s="119"/>
      <c r="F32" s="119"/>
      <c r="G32" s="24">
        <v>9</v>
      </c>
      <c r="H32" s="90" t="s">
        <v>36</v>
      </c>
      <c r="I32" s="90"/>
      <c r="J32" s="90"/>
      <c r="K32" s="90"/>
      <c r="L32" s="90"/>
      <c r="M32" s="90"/>
      <c r="N32" s="90"/>
      <c r="O32" s="99" t="s">
        <v>37</v>
      </c>
      <c r="P32" s="99"/>
      <c r="Q32" s="99"/>
      <c r="R32" s="99"/>
      <c r="S32" s="99"/>
      <c r="T32" s="99"/>
      <c r="U32" s="99"/>
      <c r="V32" s="99"/>
      <c r="W32" s="100">
        <v>0</v>
      </c>
      <c r="X32" s="101"/>
      <c r="Y32" s="119"/>
      <c r="Z32" s="119"/>
      <c r="AA32" s="119"/>
      <c r="AB32" s="119"/>
      <c r="AC32" s="119"/>
      <c r="AD32" s="119"/>
      <c r="AE32" s="123"/>
    </row>
    <row r="33" spans="1:33" ht="14.25" customHeight="1" x14ac:dyDescent="0.25">
      <c r="A33" s="118"/>
      <c r="B33" s="119"/>
      <c r="C33" s="119"/>
      <c r="D33" s="119"/>
      <c r="E33" s="119"/>
      <c r="F33" s="119"/>
      <c r="G33" s="24">
        <v>10</v>
      </c>
      <c r="H33" s="90" t="s">
        <v>38</v>
      </c>
      <c r="I33" s="90"/>
      <c r="J33" s="90"/>
      <c r="K33" s="90"/>
      <c r="L33" s="90"/>
      <c r="M33" s="90"/>
      <c r="N33" s="90"/>
      <c r="O33" s="99" t="s">
        <v>37</v>
      </c>
      <c r="P33" s="99"/>
      <c r="Q33" s="99"/>
      <c r="R33" s="99"/>
      <c r="S33" s="99"/>
      <c r="T33" s="99"/>
      <c r="U33" s="99"/>
      <c r="V33" s="99"/>
      <c r="W33" s="100">
        <v>0</v>
      </c>
      <c r="X33" s="101"/>
      <c r="Y33" s="119"/>
      <c r="Z33" s="119"/>
      <c r="AA33" s="119"/>
      <c r="AB33" s="119"/>
      <c r="AC33" s="119"/>
      <c r="AD33" s="119"/>
      <c r="AE33" s="123"/>
    </row>
    <row r="34" spans="1:33" ht="14.25" customHeight="1" x14ac:dyDescent="0.25">
      <c r="A34" s="118"/>
      <c r="B34" s="119"/>
      <c r="C34" s="119"/>
      <c r="D34" s="119"/>
      <c r="E34" s="119"/>
      <c r="F34" s="119"/>
      <c r="G34" s="24">
        <v>11</v>
      </c>
      <c r="H34" s="90" t="s">
        <v>39</v>
      </c>
      <c r="I34" s="90"/>
      <c r="J34" s="90"/>
      <c r="K34" s="90"/>
      <c r="L34" s="90"/>
      <c r="M34" s="90"/>
      <c r="N34" s="90"/>
      <c r="O34" s="99" t="s">
        <v>26</v>
      </c>
      <c r="P34" s="99"/>
      <c r="Q34" s="99"/>
      <c r="R34" s="99"/>
      <c r="S34" s="99"/>
      <c r="T34" s="99"/>
      <c r="U34" s="99"/>
      <c r="V34" s="99"/>
      <c r="W34" s="100">
        <v>0</v>
      </c>
      <c r="X34" s="101"/>
      <c r="Y34" s="119"/>
      <c r="Z34" s="119"/>
      <c r="AA34" s="119"/>
      <c r="AB34" s="119"/>
      <c r="AC34" s="119"/>
      <c r="AD34" s="119"/>
      <c r="AE34" s="123"/>
    </row>
    <row r="35" spans="1:33" ht="14.25" customHeight="1" x14ac:dyDescent="0.25">
      <c r="A35" s="118"/>
      <c r="B35" s="119"/>
      <c r="C35" s="119"/>
      <c r="D35" s="119"/>
      <c r="E35" s="119"/>
      <c r="F35" s="119"/>
      <c r="G35" s="24">
        <v>12</v>
      </c>
      <c r="H35" s="90" t="s">
        <v>40</v>
      </c>
      <c r="I35" s="90"/>
      <c r="J35" s="90"/>
      <c r="K35" s="90"/>
      <c r="L35" s="90"/>
      <c r="M35" s="90"/>
      <c r="N35" s="90"/>
      <c r="O35" s="99" t="s">
        <v>26</v>
      </c>
      <c r="P35" s="99"/>
      <c r="Q35" s="99"/>
      <c r="R35" s="99"/>
      <c r="S35" s="99"/>
      <c r="T35" s="99"/>
      <c r="U35" s="99"/>
      <c r="V35" s="99"/>
      <c r="W35" s="100">
        <v>0</v>
      </c>
      <c r="X35" s="101"/>
      <c r="Y35" s="119"/>
      <c r="Z35" s="119"/>
      <c r="AA35" s="119"/>
      <c r="AB35" s="119"/>
      <c r="AC35" s="119"/>
      <c r="AD35" s="119"/>
      <c r="AE35" s="123"/>
    </row>
    <row r="36" spans="1:33" ht="14.25" customHeight="1" x14ac:dyDescent="0.25">
      <c r="A36" s="118"/>
      <c r="B36" s="119"/>
      <c r="C36" s="119"/>
      <c r="D36" s="119"/>
      <c r="E36" s="119"/>
      <c r="F36" s="119"/>
      <c r="G36" s="24">
        <v>13</v>
      </c>
      <c r="H36" s="90" t="s">
        <v>41</v>
      </c>
      <c r="I36" s="90"/>
      <c r="J36" s="90"/>
      <c r="K36" s="90"/>
      <c r="L36" s="90"/>
      <c r="M36" s="90"/>
      <c r="N36" s="90"/>
      <c r="O36" s="99" t="s">
        <v>26</v>
      </c>
      <c r="P36" s="99"/>
      <c r="Q36" s="99"/>
      <c r="R36" s="99"/>
      <c r="S36" s="99"/>
      <c r="T36" s="99"/>
      <c r="U36" s="99"/>
      <c r="V36" s="99"/>
      <c r="W36" s="100">
        <v>0</v>
      </c>
      <c r="X36" s="101"/>
      <c r="Y36" s="119"/>
      <c r="Z36" s="119"/>
      <c r="AA36" s="119"/>
      <c r="AB36" s="119"/>
      <c r="AC36" s="119"/>
      <c r="AD36" s="119"/>
      <c r="AE36" s="123"/>
    </row>
    <row r="37" spans="1:33" ht="14.25" customHeight="1" x14ac:dyDescent="0.25">
      <c r="A37" s="118"/>
      <c r="B37" s="119"/>
      <c r="C37" s="119"/>
      <c r="D37" s="119"/>
      <c r="E37" s="119"/>
      <c r="F37" s="119"/>
      <c r="G37" s="24">
        <v>14</v>
      </c>
      <c r="H37" s="90" t="s">
        <v>137</v>
      </c>
      <c r="I37" s="90"/>
      <c r="J37" s="90"/>
      <c r="K37" s="90"/>
      <c r="L37" s="90"/>
      <c r="M37" s="90"/>
      <c r="N37" s="90"/>
      <c r="O37" s="99" t="s">
        <v>37</v>
      </c>
      <c r="P37" s="99"/>
      <c r="Q37" s="99"/>
      <c r="R37" s="99"/>
      <c r="S37" s="99"/>
      <c r="T37" s="99"/>
      <c r="U37" s="99"/>
      <c r="V37" s="99"/>
      <c r="W37" s="100">
        <v>0</v>
      </c>
      <c r="X37" s="101"/>
      <c r="Y37" s="119"/>
      <c r="Z37" s="119"/>
      <c r="AA37" s="119"/>
      <c r="AB37" s="119"/>
      <c r="AC37" s="119"/>
      <c r="AD37" s="119"/>
      <c r="AE37" s="123"/>
    </row>
    <row r="38" spans="1:33" ht="14.25" customHeight="1" x14ac:dyDescent="0.25">
      <c r="A38" s="118"/>
      <c r="B38" s="119"/>
      <c r="C38" s="119"/>
      <c r="D38" s="119"/>
      <c r="E38" s="119"/>
      <c r="F38" s="119"/>
      <c r="G38" s="24">
        <v>15</v>
      </c>
      <c r="H38" s="90" t="s">
        <v>139</v>
      </c>
      <c r="I38" s="90"/>
      <c r="J38" s="90"/>
      <c r="K38" s="90"/>
      <c r="L38" s="90"/>
      <c r="M38" s="90"/>
      <c r="N38" s="90"/>
      <c r="O38" s="99" t="s">
        <v>37</v>
      </c>
      <c r="P38" s="99"/>
      <c r="Q38" s="99"/>
      <c r="R38" s="99"/>
      <c r="S38" s="99"/>
      <c r="T38" s="99"/>
      <c r="U38" s="99"/>
      <c r="V38" s="99"/>
      <c r="W38" s="100">
        <v>0</v>
      </c>
      <c r="X38" s="101"/>
      <c r="Y38" s="119"/>
      <c r="Z38" s="119"/>
      <c r="AA38" s="119"/>
      <c r="AB38" s="119"/>
      <c r="AC38" s="119"/>
      <c r="AD38" s="119"/>
      <c r="AE38" s="123"/>
    </row>
    <row r="39" spans="1:33" ht="14.25" customHeight="1" x14ac:dyDescent="0.25">
      <c r="A39" s="118"/>
      <c r="B39" s="119"/>
      <c r="C39" s="119"/>
      <c r="D39" s="119"/>
      <c r="E39" s="119"/>
      <c r="F39" s="119"/>
      <c r="G39" s="24">
        <v>16</v>
      </c>
      <c r="H39" s="90" t="s">
        <v>138</v>
      </c>
      <c r="I39" s="90"/>
      <c r="J39" s="90"/>
      <c r="K39" s="90"/>
      <c r="L39" s="90"/>
      <c r="M39" s="90"/>
      <c r="N39" s="90"/>
      <c r="O39" s="99" t="s">
        <v>26</v>
      </c>
      <c r="P39" s="99"/>
      <c r="Q39" s="99"/>
      <c r="R39" s="99"/>
      <c r="S39" s="99"/>
      <c r="T39" s="99"/>
      <c r="U39" s="99"/>
      <c r="V39" s="99"/>
      <c r="W39" s="100">
        <v>0</v>
      </c>
      <c r="X39" s="101"/>
      <c r="Y39" s="119"/>
      <c r="Z39" s="119"/>
      <c r="AA39" s="119"/>
      <c r="AB39" s="119"/>
      <c r="AC39" s="119"/>
      <c r="AD39" s="119"/>
      <c r="AE39" s="123"/>
    </row>
    <row r="40" spans="1:33" x14ac:dyDescent="0.25">
      <c r="A40" s="137" t="s">
        <v>42</v>
      </c>
      <c r="B40" s="138"/>
      <c r="C40" s="138"/>
      <c r="D40" s="138"/>
      <c r="E40" s="138"/>
      <c r="F40" s="138"/>
      <c r="G40" s="138"/>
      <c r="H40" s="138"/>
      <c r="I40" s="138"/>
      <c r="J40" s="138"/>
      <c r="K40" s="138"/>
      <c r="L40" s="138"/>
      <c r="M40" s="138"/>
      <c r="N40" s="138"/>
      <c r="O40" s="138"/>
      <c r="P40" s="138"/>
      <c r="Q40" s="138"/>
      <c r="R40" s="138"/>
      <c r="S40" s="138"/>
      <c r="T40" s="138"/>
      <c r="U40" s="138"/>
      <c r="V40" s="138"/>
      <c r="W40" s="138"/>
      <c r="X40" s="138"/>
      <c r="Y40" s="138"/>
      <c r="Z40" s="138"/>
      <c r="AA40" s="138"/>
      <c r="AB40" s="138"/>
      <c r="AC40" s="138"/>
      <c r="AD40" s="138"/>
      <c r="AE40" s="139"/>
    </row>
    <row r="41" spans="1:33" s="7" customFormat="1" ht="30" customHeight="1" x14ac:dyDescent="0.25">
      <c r="A41" s="15" t="s">
        <v>43</v>
      </c>
      <c r="B41" s="140" t="s">
        <v>44</v>
      </c>
      <c r="C41" s="141"/>
      <c r="D41" s="141"/>
      <c r="E41" s="141"/>
      <c r="F41" s="141"/>
      <c r="G41" s="141"/>
      <c r="H41" s="141"/>
      <c r="I41" s="141"/>
      <c r="J41" s="141"/>
      <c r="K41" s="141"/>
      <c r="L41" s="141"/>
      <c r="M41" s="141"/>
      <c r="N41" s="141"/>
      <c r="O41" s="142"/>
      <c r="P41" s="140" t="s">
        <v>45</v>
      </c>
      <c r="Q41" s="141"/>
      <c r="R41" s="143"/>
      <c r="S41" s="144" t="s">
        <v>46</v>
      </c>
      <c r="T41" s="141"/>
      <c r="U41" s="141"/>
      <c r="V41" s="141"/>
      <c r="W41" s="141"/>
      <c r="X41" s="141"/>
      <c r="Y41" s="141"/>
      <c r="Z41" s="143"/>
      <c r="AA41" s="145" t="s">
        <v>47</v>
      </c>
      <c r="AB41" s="146"/>
      <c r="AC41" s="146"/>
      <c r="AD41" s="146"/>
      <c r="AE41" s="147"/>
    </row>
    <row r="42" spans="1:33" s="1" customFormat="1" ht="37.5" customHeight="1" x14ac:dyDescent="0.25">
      <c r="A42" s="19">
        <v>0</v>
      </c>
      <c r="B42" s="151" t="s">
        <v>48</v>
      </c>
      <c r="C42" s="152"/>
      <c r="D42" s="152"/>
      <c r="E42" s="152"/>
      <c r="F42" s="152"/>
      <c r="G42" s="152"/>
      <c r="H42" s="152"/>
      <c r="I42" s="152"/>
      <c r="J42" s="152"/>
      <c r="K42" s="152"/>
      <c r="L42" s="152"/>
      <c r="M42" s="152"/>
      <c r="N42" s="152"/>
      <c r="O42" s="153"/>
      <c r="P42" s="154">
        <f>P43*(SUM(AG45:AG59)/AF100+P68*(SUM(AG70:AG84)/AF100)+P93*(SUM(AG95:AG99)/AF100))</f>
        <v>0.96761565042916065</v>
      </c>
      <c r="Q42" s="155"/>
      <c r="R42" s="156"/>
      <c r="S42" s="124" t="s">
        <v>49</v>
      </c>
      <c r="T42" s="125"/>
      <c r="U42" s="126" t="s">
        <v>50</v>
      </c>
      <c r="V42" s="127"/>
      <c r="W42" s="125"/>
      <c r="X42" s="126" t="s">
        <v>51</v>
      </c>
      <c r="Y42" s="127"/>
      <c r="Z42" s="128"/>
      <c r="AA42" s="148"/>
      <c r="AB42" s="149"/>
      <c r="AC42" s="149"/>
      <c r="AD42" s="149"/>
      <c r="AE42" s="150"/>
      <c r="AG42" s="2"/>
    </row>
    <row r="43" spans="1:33" s="1" customFormat="1" ht="20.100000000000001" customHeight="1" x14ac:dyDescent="0.25">
      <c r="A43" s="20">
        <v>1</v>
      </c>
      <c r="B43" s="129" t="s">
        <v>52</v>
      </c>
      <c r="C43" s="130"/>
      <c r="D43" s="130"/>
      <c r="E43" s="130"/>
      <c r="F43" s="130"/>
      <c r="G43" s="130"/>
      <c r="H43" s="130"/>
      <c r="I43" s="130"/>
      <c r="J43" s="130"/>
      <c r="K43" s="130"/>
      <c r="L43" s="130"/>
      <c r="M43" s="130"/>
      <c r="N43" s="130"/>
      <c r="O43" s="131"/>
      <c r="P43" s="132">
        <f>P44*(AG45/SUM(AG45:AG59))+P58*(AG59/SUM(AG45:AG59))</f>
        <v>0.99583333333333346</v>
      </c>
      <c r="Q43" s="133"/>
      <c r="R43" s="134"/>
      <c r="S43" s="135"/>
      <c r="T43" s="135"/>
      <c r="U43" s="135"/>
      <c r="V43" s="135"/>
      <c r="W43" s="135"/>
      <c r="X43" s="135"/>
      <c r="Y43" s="135"/>
      <c r="Z43" s="135"/>
      <c r="AA43" s="135"/>
      <c r="AB43" s="135"/>
      <c r="AC43" s="135"/>
      <c r="AD43" s="135"/>
      <c r="AE43" s="136"/>
      <c r="AG43" s="2"/>
    </row>
    <row r="44" spans="1:33" s="1" customFormat="1" ht="20.100000000000001" customHeight="1" x14ac:dyDescent="0.25">
      <c r="A44" s="16" t="s">
        <v>53</v>
      </c>
      <c r="B44" s="169" t="s">
        <v>54</v>
      </c>
      <c r="C44" s="170"/>
      <c r="D44" s="170"/>
      <c r="E44" s="170"/>
      <c r="F44" s="170"/>
      <c r="G44" s="170"/>
      <c r="H44" s="170"/>
      <c r="I44" s="170"/>
      <c r="J44" s="170"/>
      <c r="K44" s="170"/>
      <c r="L44" s="170"/>
      <c r="M44" s="170"/>
      <c r="N44" s="170"/>
      <c r="O44" s="171"/>
      <c r="P44" s="172">
        <f>P45*(AF45/AG45)+P46*(AF46/AG45)+P47*(AF47/AG45)+P48*(AF48/AG45)+P49*(AF49/AG45)+P50*(AF50/AG45)+P51*(AF51/AG45)+P52*(AF52/AG45)+P53*(AF53/AG45)+P54*(AF54/AG45)+P55*(AF55/AG45)+P56*(AF56/AG45)+P57*(AF57/AG45)</f>
        <v>0.9974193548387098</v>
      </c>
      <c r="Q44" s="173"/>
      <c r="R44" s="174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2"/>
      <c r="AG44" s="2"/>
    </row>
    <row r="45" spans="1:33" s="1" customFormat="1" ht="19.5" customHeight="1" x14ac:dyDescent="0.25">
      <c r="A45" s="17" t="s">
        <v>55</v>
      </c>
      <c r="B45" s="162" t="s">
        <v>56</v>
      </c>
      <c r="C45" s="163"/>
      <c r="D45" s="163"/>
      <c r="E45" s="163"/>
      <c r="F45" s="163"/>
      <c r="G45" s="163"/>
      <c r="H45" s="163"/>
      <c r="I45" s="163"/>
      <c r="J45" s="163"/>
      <c r="K45" s="163"/>
      <c r="L45" s="163"/>
      <c r="M45" s="163"/>
      <c r="N45" s="163"/>
      <c r="O45" s="164"/>
      <c r="P45" s="165">
        <v>1</v>
      </c>
      <c r="Q45" s="166"/>
      <c r="R45" s="167"/>
      <c r="S45" s="168" t="s">
        <v>57</v>
      </c>
      <c r="T45" s="157"/>
      <c r="U45" s="157">
        <v>1</v>
      </c>
      <c r="V45" s="157"/>
      <c r="W45" s="157"/>
      <c r="X45" s="157">
        <v>3</v>
      </c>
      <c r="Y45" s="157"/>
      <c r="Z45" s="158"/>
      <c r="AA45" s="159">
        <v>20</v>
      </c>
      <c r="AB45" s="160"/>
      <c r="AC45" s="160"/>
      <c r="AD45" s="160"/>
      <c r="AE45" s="161"/>
      <c r="AF45" s="1">
        <v>24</v>
      </c>
      <c r="AG45" s="2">
        <f>SUM(AF45:AF57)</f>
        <v>496</v>
      </c>
    </row>
    <row r="46" spans="1:33" s="1" customFormat="1" ht="20.100000000000001" customHeight="1" x14ac:dyDescent="0.25">
      <c r="A46" s="17" t="s">
        <v>58</v>
      </c>
      <c r="B46" s="162" t="s">
        <v>59</v>
      </c>
      <c r="C46" s="163"/>
      <c r="D46" s="163"/>
      <c r="E46" s="163"/>
      <c r="F46" s="163"/>
      <c r="G46" s="163"/>
      <c r="H46" s="163"/>
      <c r="I46" s="163"/>
      <c r="J46" s="163"/>
      <c r="K46" s="163"/>
      <c r="L46" s="163"/>
      <c r="M46" s="163"/>
      <c r="N46" s="163"/>
      <c r="O46" s="164"/>
      <c r="P46" s="165">
        <f>94/94</f>
        <v>1</v>
      </c>
      <c r="Q46" s="166"/>
      <c r="R46" s="167"/>
      <c r="S46" s="168" t="s">
        <v>57</v>
      </c>
      <c r="T46" s="157"/>
      <c r="U46" s="157" t="s">
        <v>57</v>
      </c>
      <c r="V46" s="157"/>
      <c r="W46" s="157"/>
      <c r="X46" s="157">
        <v>3</v>
      </c>
      <c r="Y46" s="157"/>
      <c r="Z46" s="158"/>
      <c r="AA46" s="159">
        <v>16</v>
      </c>
      <c r="AB46" s="160"/>
      <c r="AC46" s="160"/>
      <c r="AD46" s="160"/>
      <c r="AE46" s="161"/>
      <c r="AF46" s="1">
        <v>16</v>
      </c>
      <c r="AG46" s="2"/>
    </row>
    <row r="47" spans="1:33" s="1" customFormat="1" ht="20.100000000000001" customHeight="1" x14ac:dyDescent="0.25">
      <c r="A47" s="17" t="s">
        <v>60</v>
      </c>
      <c r="B47" s="162" t="s">
        <v>61</v>
      </c>
      <c r="C47" s="163"/>
      <c r="D47" s="163"/>
      <c r="E47" s="163"/>
      <c r="F47" s="163"/>
      <c r="G47" s="163"/>
      <c r="H47" s="163"/>
      <c r="I47" s="163"/>
      <c r="J47" s="163"/>
      <c r="K47" s="163"/>
      <c r="L47" s="163"/>
      <c r="M47" s="163"/>
      <c r="N47" s="163"/>
      <c r="O47" s="164"/>
      <c r="P47" s="175">
        <f>94/94</f>
        <v>1</v>
      </c>
      <c r="Q47" s="176"/>
      <c r="R47" s="177"/>
      <c r="S47" s="168" t="s">
        <v>57</v>
      </c>
      <c r="T47" s="157"/>
      <c r="U47" s="157">
        <v>1</v>
      </c>
      <c r="V47" s="157"/>
      <c r="W47" s="157"/>
      <c r="X47" s="157">
        <v>3</v>
      </c>
      <c r="Y47" s="157"/>
      <c r="Z47" s="158"/>
      <c r="AA47" s="159">
        <v>12</v>
      </c>
      <c r="AB47" s="160"/>
      <c r="AC47" s="160"/>
      <c r="AD47" s="160"/>
      <c r="AE47" s="161"/>
      <c r="AF47" s="1">
        <v>32</v>
      </c>
      <c r="AG47" s="2"/>
    </row>
    <row r="48" spans="1:33" s="1" customFormat="1" ht="19.5" customHeight="1" x14ac:dyDescent="0.25">
      <c r="A48" s="17" t="s">
        <v>62</v>
      </c>
      <c r="B48" s="162" t="s">
        <v>63</v>
      </c>
      <c r="C48" s="163"/>
      <c r="D48" s="163"/>
      <c r="E48" s="163"/>
      <c r="F48" s="163"/>
      <c r="G48" s="163"/>
      <c r="H48" s="163"/>
      <c r="I48" s="163"/>
      <c r="J48" s="163"/>
      <c r="K48" s="163"/>
      <c r="L48" s="163"/>
      <c r="M48" s="163"/>
      <c r="N48" s="163"/>
      <c r="O48" s="164"/>
      <c r="P48" s="175">
        <f>132/132</f>
        <v>1</v>
      </c>
      <c r="Q48" s="176"/>
      <c r="R48" s="177"/>
      <c r="S48" s="168" t="s">
        <v>57</v>
      </c>
      <c r="T48" s="157"/>
      <c r="U48" s="157">
        <v>1</v>
      </c>
      <c r="V48" s="157"/>
      <c r="W48" s="157"/>
      <c r="X48" s="157">
        <v>3</v>
      </c>
      <c r="Y48" s="157"/>
      <c r="Z48" s="158"/>
      <c r="AA48" s="159">
        <v>15</v>
      </c>
      <c r="AB48" s="160"/>
      <c r="AC48" s="160"/>
      <c r="AD48" s="160"/>
      <c r="AE48" s="161"/>
      <c r="AF48" s="1">
        <v>32</v>
      </c>
      <c r="AG48" s="2"/>
    </row>
    <row r="49" spans="1:33" s="1" customFormat="1" ht="20.100000000000001" customHeight="1" x14ac:dyDescent="0.25">
      <c r="A49" s="17" t="s">
        <v>64</v>
      </c>
      <c r="B49" s="162" t="s">
        <v>65</v>
      </c>
      <c r="C49" s="163"/>
      <c r="D49" s="163"/>
      <c r="E49" s="163"/>
      <c r="F49" s="163"/>
      <c r="G49" s="163"/>
      <c r="H49" s="163"/>
      <c r="I49" s="163"/>
      <c r="J49" s="163"/>
      <c r="K49" s="163"/>
      <c r="L49" s="163"/>
      <c r="M49" s="163"/>
      <c r="N49" s="163"/>
      <c r="O49" s="164"/>
      <c r="P49" s="175">
        <f>92/92</f>
        <v>1</v>
      </c>
      <c r="Q49" s="176"/>
      <c r="R49" s="177"/>
      <c r="S49" s="168" t="s">
        <v>57</v>
      </c>
      <c r="T49" s="157"/>
      <c r="U49" s="157">
        <v>1</v>
      </c>
      <c r="V49" s="157"/>
      <c r="W49" s="157"/>
      <c r="X49" s="157">
        <v>3</v>
      </c>
      <c r="Y49" s="157"/>
      <c r="Z49" s="158"/>
      <c r="AA49" s="159">
        <v>12</v>
      </c>
      <c r="AB49" s="160"/>
      <c r="AC49" s="160"/>
      <c r="AD49" s="160"/>
      <c r="AE49" s="161"/>
      <c r="AF49" s="1">
        <v>32</v>
      </c>
      <c r="AG49" s="2"/>
    </row>
    <row r="50" spans="1:33" s="1" customFormat="1" ht="20.100000000000001" customHeight="1" x14ac:dyDescent="0.25">
      <c r="A50" s="17" t="s">
        <v>66</v>
      </c>
      <c r="B50" s="162" t="s">
        <v>67</v>
      </c>
      <c r="C50" s="163"/>
      <c r="D50" s="163"/>
      <c r="E50" s="163"/>
      <c r="F50" s="163"/>
      <c r="G50" s="163"/>
      <c r="H50" s="163"/>
      <c r="I50" s="163"/>
      <c r="J50" s="163"/>
      <c r="K50" s="163"/>
      <c r="L50" s="163"/>
      <c r="M50" s="163"/>
      <c r="N50" s="163"/>
      <c r="O50" s="164"/>
      <c r="P50" s="175">
        <v>1</v>
      </c>
      <c r="Q50" s="176"/>
      <c r="R50" s="177"/>
      <c r="S50" s="168" t="s">
        <v>57</v>
      </c>
      <c r="T50" s="157"/>
      <c r="U50" s="157" t="s">
        <v>57</v>
      </c>
      <c r="V50" s="157"/>
      <c r="W50" s="157"/>
      <c r="X50" s="157">
        <v>3</v>
      </c>
      <c r="Y50" s="157"/>
      <c r="Z50" s="158"/>
      <c r="AA50" s="159">
        <v>24</v>
      </c>
      <c r="AB50" s="160"/>
      <c r="AC50" s="160"/>
      <c r="AD50" s="160"/>
      <c r="AE50" s="161"/>
      <c r="AF50" s="1">
        <v>24</v>
      </c>
      <c r="AG50" s="2"/>
    </row>
    <row r="51" spans="1:33" s="1" customFormat="1" ht="20.100000000000001" customHeight="1" x14ac:dyDescent="0.25">
      <c r="A51" s="17" t="s">
        <v>68</v>
      </c>
      <c r="B51" s="162" t="s">
        <v>69</v>
      </c>
      <c r="C51" s="163"/>
      <c r="D51" s="163"/>
      <c r="E51" s="163"/>
      <c r="F51" s="163"/>
      <c r="G51" s="163"/>
      <c r="H51" s="163"/>
      <c r="I51" s="163"/>
      <c r="J51" s="163"/>
      <c r="K51" s="163"/>
      <c r="L51" s="163"/>
      <c r="M51" s="163"/>
      <c r="N51" s="163"/>
      <c r="O51" s="164"/>
      <c r="P51" s="175">
        <v>1</v>
      </c>
      <c r="Q51" s="176"/>
      <c r="R51" s="177"/>
      <c r="S51" s="168" t="s">
        <v>57</v>
      </c>
      <c r="T51" s="157"/>
      <c r="U51" s="157">
        <v>1</v>
      </c>
      <c r="V51" s="157"/>
      <c r="W51" s="157"/>
      <c r="X51" s="157">
        <v>3</v>
      </c>
      <c r="Y51" s="157"/>
      <c r="Z51" s="158"/>
      <c r="AA51" s="159">
        <v>64</v>
      </c>
      <c r="AB51" s="160"/>
      <c r="AC51" s="160"/>
      <c r="AD51" s="160"/>
      <c r="AE51" s="161"/>
      <c r="AF51" s="1">
        <v>64</v>
      </c>
      <c r="AG51" s="2"/>
    </row>
    <row r="52" spans="1:33" s="1" customFormat="1" ht="19.5" customHeight="1" x14ac:dyDescent="0.25">
      <c r="A52" s="17" t="s">
        <v>70</v>
      </c>
      <c r="B52" s="162" t="s">
        <v>71</v>
      </c>
      <c r="C52" s="163"/>
      <c r="D52" s="163"/>
      <c r="E52" s="163"/>
      <c r="F52" s="163"/>
      <c r="G52" s="163"/>
      <c r="H52" s="163"/>
      <c r="I52" s="163"/>
      <c r="J52" s="163"/>
      <c r="K52" s="163"/>
      <c r="L52" s="163"/>
      <c r="M52" s="163"/>
      <c r="N52" s="163"/>
      <c r="O52" s="164"/>
      <c r="P52" s="175">
        <f>(2660+50+50+50+70+184+190+146)/3400</f>
        <v>1</v>
      </c>
      <c r="Q52" s="176"/>
      <c r="R52" s="177"/>
      <c r="S52" s="168">
        <v>1</v>
      </c>
      <c r="T52" s="157"/>
      <c r="U52" s="157">
        <v>1</v>
      </c>
      <c r="V52" s="157"/>
      <c r="W52" s="157"/>
      <c r="X52" s="157">
        <v>2</v>
      </c>
      <c r="Y52" s="157"/>
      <c r="Z52" s="158"/>
      <c r="AA52" s="159">
        <v>64</v>
      </c>
      <c r="AB52" s="160"/>
      <c r="AC52" s="160"/>
      <c r="AD52" s="160"/>
      <c r="AE52" s="161"/>
      <c r="AF52" s="1">
        <v>96</v>
      </c>
      <c r="AG52" s="2"/>
    </row>
    <row r="53" spans="1:33" s="1" customFormat="1" ht="20.100000000000001" customHeight="1" x14ac:dyDescent="0.25">
      <c r="A53" s="17" t="s">
        <v>72</v>
      </c>
      <c r="B53" s="162" t="s">
        <v>73</v>
      </c>
      <c r="C53" s="163"/>
      <c r="D53" s="163"/>
      <c r="E53" s="163"/>
      <c r="F53" s="163"/>
      <c r="G53" s="163"/>
      <c r="H53" s="163"/>
      <c r="I53" s="163"/>
      <c r="J53" s="163"/>
      <c r="K53" s="163"/>
      <c r="L53" s="163"/>
      <c r="M53" s="163"/>
      <c r="N53" s="163"/>
      <c r="O53" s="164"/>
      <c r="P53" s="175">
        <v>1</v>
      </c>
      <c r="Q53" s="176"/>
      <c r="R53" s="177"/>
      <c r="S53" s="168" t="s">
        <v>57</v>
      </c>
      <c r="T53" s="157"/>
      <c r="U53" s="157">
        <v>1</v>
      </c>
      <c r="V53" s="157"/>
      <c r="W53" s="157"/>
      <c r="X53" s="157">
        <v>2</v>
      </c>
      <c r="Y53" s="157"/>
      <c r="Z53" s="158"/>
      <c r="AA53" s="159">
        <v>24</v>
      </c>
      <c r="AB53" s="160"/>
      <c r="AC53" s="160"/>
      <c r="AD53" s="160"/>
      <c r="AE53" s="161"/>
      <c r="AF53" s="1">
        <v>32</v>
      </c>
      <c r="AG53" s="2"/>
    </row>
    <row r="54" spans="1:33" s="1" customFormat="1" ht="20.100000000000001" customHeight="1" x14ac:dyDescent="0.25">
      <c r="A54" s="17" t="s">
        <v>74</v>
      </c>
      <c r="B54" s="162" t="s">
        <v>75</v>
      </c>
      <c r="C54" s="163"/>
      <c r="D54" s="163"/>
      <c r="E54" s="163"/>
      <c r="F54" s="163"/>
      <c r="G54" s="163"/>
      <c r="H54" s="163"/>
      <c r="I54" s="163"/>
      <c r="J54" s="163"/>
      <c r="K54" s="163"/>
      <c r="L54" s="163"/>
      <c r="M54" s="163"/>
      <c r="N54" s="163"/>
      <c r="O54" s="164"/>
      <c r="P54" s="175">
        <v>1</v>
      </c>
      <c r="Q54" s="176"/>
      <c r="R54" s="177"/>
      <c r="S54" s="168">
        <v>1</v>
      </c>
      <c r="T54" s="157"/>
      <c r="U54" s="157" t="s">
        <v>57</v>
      </c>
      <c r="V54" s="157"/>
      <c r="W54" s="157"/>
      <c r="X54" s="157">
        <v>2</v>
      </c>
      <c r="Y54" s="157"/>
      <c r="Z54" s="158"/>
      <c r="AA54" s="159">
        <v>16</v>
      </c>
      <c r="AB54" s="160"/>
      <c r="AC54" s="160"/>
      <c r="AD54" s="160"/>
      <c r="AE54" s="161"/>
      <c r="AF54" s="1">
        <v>8</v>
      </c>
      <c r="AG54" s="2"/>
    </row>
    <row r="55" spans="1:33" s="1" customFormat="1" ht="20.100000000000001" customHeight="1" x14ac:dyDescent="0.25">
      <c r="A55" s="17" t="s">
        <v>76</v>
      </c>
      <c r="B55" s="162" t="s">
        <v>77</v>
      </c>
      <c r="C55" s="163"/>
      <c r="D55" s="163"/>
      <c r="E55" s="163"/>
      <c r="F55" s="163"/>
      <c r="G55" s="163"/>
      <c r="H55" s="163"/>
      <c r="I55" s="163"/>
      <c r="J55" s="163"/>
      <c r="K55" s="163"/>
      <c r="L55" s="163"/>
      <c r="M55" s="163"/>
      <c r="N55" s="163"/>
      <c r="O55" s="164"/>
      <c r="P55" s="175">
        <v>1</v>
      </c>
      <c r="Q55" s="176"/>
      <c r="R55" s="177"/>
      <c r="S55" s="168">
        <v>1</v>
      </c>
      <c r="T55" s="157"/>
      <c r="U55" s="157" t="s">
        <v>57</v>
      </c>
      <c r="V55" s="157"/>
      <c r="W55" s="157"/>
      <c r="X55" s="157">
        <v>3</v>
      </c>
      <c r="Y55" s="157"/>
      <c r="Z55" s="158"/>
      <c r="AA55" s="159">
        <v>128</v>
      </c>
      <c r="AB55" s="160"/>
      <c r="AC55" s="160"/>
      <c r="AD55" s="160"/>
      <c r="AE55" s="161"/>
      <c r="AF55" s="1">
        <v>40</v>
      </c>
      <c r="AG55" s="2"/>
    </row>
    <row r="56" spans="1:33" s="1" customFormat="1" ht="20.100000000000001" customHeight="1" x14ac:dyDescent="0.25">
      <c r="A56" s="17" t="s">
        <v>78</v>
      </c>
      <c r="B56" s="162" t="s">
        <v>79</v>
      </c>
      <c r="C56" s="163"/>
      <c r="D56" s="163"/>
      <c r="E56" s="163"/>
      <c r="F56" s="163"/>
      <c r="G56" s="163"/>
      <c r="H56" s="163"/>
      <c r="I56" s="163"/>
      <c r="J56" s="163"/>
      <c r="K56" s="163"/>
      <c r="L56" s="163"/>
      <c r="M56" s="163"/>
      <c r="N56" s="163"/>
      <c r="O56" s="164"/>
      <c r="P56" s="175">
        <v>1</v>
      </c>
      <c r="Q56" s="176"/>
      <c r="R56" s="177"/>
      <c r="S56" s="168">
        <v>1</v>
      </c>
      <c r="T56" s="157"/>
      <c r="U56" s="157">
        <v>1</v>
      </c>
      <c r="V56" s="157"/>
      <c r="W56" s="157"/>
      <c r="X56" s="157">
        <v>3</v>
      </c>
      <c r="Y56" s="157"/>
      <c r="Z56" s="158"/>
      <c r="AA56" s="159">
        <v>32</v>
      </c>
      <c r="AB56" s="160"/>
      <c r="AC56" s="160"/>
      <c r="AD56" s="160"/>
      <c r="AE56" s="161"/>
      <c r="AF56" s="1">
        <v>32</v>
      </c>
      <c r="AG56" s="2"/>
    </row>
    <row r="57" spans="1:33" s="1" customFormat="1" ht="20.100000000000001" customHeight="1" x14ac:dyDescent="0.25">
      <c r="A57" s="17" t="s">
        <v>80</v>
      </c>
      <c r="B57" s="162" t="s">
        <v>81</v>
      </c>
      <c r="C57" s="163"/>
      <c r="D57" s="163"/>
      <c r="E57" s="163"/>
      <c r="F57" s="163"/>
      <c r="G57" s="163"/>
      <c r="H57" s="163"/>
      <c r="I57" s="163"/>
      <c r="J57" s="163"/>
      <c r="K57" s="163"/>
      <c r="L57" s="163"/>
      <c r="M57" s="163"/>
      <c r="N57" s="163"/>
      <c r="O57" s="164"/>
      <c r="P57" s="178">
        <v>0.98</v>
      </c>
      <c r="Q57" s="179"/>
      <c r="R57" s="180"/>
      <c r="S57" s="168">
        <v>1</v>
      </c>
      <c r="T57" s="157"/>
      <c r="U57" s="157">
        <v>1</v>
      </c>
      <c r="V57" s="157"/>
      <c r="W57" s="157"/>
      <c r="X57" s="157">
        <v>4</v>
      </c>
      <c r="Y57" s="157"/>
      <c r="Z57" s="158"/>
      <c r="AA57" s="159"/>
      <c r="AB57" s="160"/>
      <c r="AC57" s="160"/>
      <c r="AD57" s="160"/>
      <c r="AE57" s="161"/>
      <c r="AF57" s="1">
        <v>64</v>
      </c>
      <c r="AG57" s="2"/>
    </row>
    <row r="58" spans="1:33" s="1" customFormat="1" ht="20.100000000000001" customHeight="1" x14ac:dyDescent="0.25">
      <c r="A58" s="16" t="s">
        <v>82</v>
      </c>
      <c r="B58" s="169" t="s">
        <v>83</v>
      </c>
      <c r="C58" s="170"/>
      <c r="D58" s="170"/>
      <c r="E58" s="170"/>
      <c r="F58" s="170"/>
      <c r="G58" s="170"/>
      <c r="H58" s="170"/>
      <c r="I58" s="170"/>
      <c r="J58" s="170"/>
      <c r="K58" s="170"/>
      <c r="L58" s="170"/>
      <c r="M58" s="170"/>
      <c r="N58" s="170"/>
      <c r="O58" s="171"/>
      <c r="P58" s="172">
        <f>P59*(AF59/AG59)+P60*(AF60/AG59)+P61*(AF61/AG59)+P62*(AF62/AG59)+P63*(AF63/AG59)+P64*(AF64/AG59)+P65*(AF65/AG59)+P66*(AF66/AG59)+P67*(AF67/AG59)</f>
        <v>0.99294117647058822</v>
      </c>
      <c r="Q58" s="173"/>
      <c r="R58" s="174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2"/>
      <c r="AG58" s="2"/>
    </row>
    <row r="59" spans="1:33" s="1" customFormat="1" ht="19.5" customHeight="1" x14ac:dyDescent="0.25">
      <c r="A59" s="17" t="s">
        <v>84</v>
      </c>
      <c r="B59" s="162" t="s">
        <v>56</v>
      </c>
      <c r="C59" s="163"/>
      <c r="D59" s="163"/>
      <c r="E59" s="163"/>
      <c r="F59" s="163"/>
      <c r="G59" s="163"/>
      <c r="H59" s="163"/>
      <c r="I59" s="163"/>
      <c r="J59" s="163"/>
      <c r="K59" s="163"/>
      <c r="L59" s="163"/>
      <c r="M59" s="163"/>
      <c r="N59" s="163"/>
      <c r="O59" s="164"/>
      <c r="P59" s="175">
        <v>1</v>
      </c>
      <c r="Q59" s="176"/>
      <c r="R59" s="177"/>
      <c r="S59" s="168">
        <v>1</v>
      </c>
      <c r="T59" s="157"/>
      <c r="U59" s="157">
        <v>1</v>
      </c>
      <c r="V59" s="157"/>
      <c r="W59" s="157"/>
      <c r="X59" s="157">
        <v>5</v>
      </c>
      <c r="Y59" s="157"/>
      <c r="Z59" s="158"/>
      <c r="AA59" s="181">
        <v>32</v>
      </c>
      <c r="AB59" s="182"/>
      <c r="AC59" s="182"/>
      <c r="AD59" s="182"/>
      <c r="AE59" s="183"/>
      <c r="AF59" s="22">
        <v>16</v>
      </c>
      <c r="AG59" s="2">
        <f>SUM(AF59:AF67)</f>
        <v>272</v>
      </c>
    </row>
    <row r="60" spans="1:33" s="1" customFormat="1" ht="20.100000000000001" customHeight="1" x14ac:dyDescent="0.25">
      <c r="A60" s="17" t="s">
        <v>85</v>
      </c>
      <c r="B60" s="162" t="s">
        <v>61</v>
      </c>
      <c r="C60" s="163"/>
      <c r="D60" s="163"/>
      <c r="E60" s="163"/>
      <c r="F60" s="163"/>
      <c r="G60" s="163"/>
      <c r="H60" s="163"/>
      <c r="I60" s="163"/>
      <c r="J60" s="163"/>
      <c r="K60" s="163"/>
      <c r="L60" s="163"/>
      <c r="M60" s="163"/>
      <c r="N60" s="163"/>
      <c r="O60" s="164"/>
      <c r="P60" s="175">
        <v>1</v>
      </c>
      <c r="Q60" s="176"/>
      <c r="R60" s="177"/>
      <c r="S60" s="168" t="s">
        <v>57</v>
      </c>
      <c r="T60" s="157"/>
      <c r="U60" s="157">
        <v>1</v>
      </c>
      <c r="V60" s="157"/>
      <c r="W60" s="157"/>
      <c r="X60" s="157">
        <v>3</v>
      </c>
      <c r="Y60" s="157"/>
      <c r="Z60" s="158"/>
      <c r="AA60" s="159">
        <v>16</v>
      </c>
      <c r="AB60" s="160"/>
      <c r="AC60" s="160"/>
      <c r="AD60" s="160"/>
      <c r="AE60" s="161"/>
      <c r="AF60" s="1">
        <v>16</v>
      </c>
      <c r="AG60" s="2"/>
    </row>
    <row r="61" spans="1:33" s="1" customFormat="1" ht="20.100000000000001" customHeight="1" x14ac:dyDescent="0.25">
      <c r="A61" s="17" t="s">
        <v>86</v>
      </c>
      <c r="B61" s="162" t="s">
        <v>87</v>
      </c>
      <c r="C61" s="163"/>
      <c r="D61" s="163"/>
      <c r="E61" s="163"/>
      <c r="F61" s="163"/>
      <c r="G61" s="163"/>
      <c r="H61" s="163"/>
      <c r="I61" s="163"/>
      <c r="J61" s="163"/>
      <c r="K61" s="163"/>
      <c r="L61" s="163"/>
      <c r="M61" s="163"/>
      <c r="N61" s="163"/>
      <c r="O61" s="164"/>
      <c r="P61" s="175">
        <f>(10+5+2+3+5+5+10)/40</f>
        <v>1</v>
      </c>
      <c r="Q61" s="176"/>
      <c r="R61" s="177"/>
      <c r="S61" s="168" t="s">
        <v>57</v>
      </c>
      <c r="T61" s="157"/>
      <c r="U61" s="157">
        <v>1</v>
      </c>
      <c r="V61" s="157"/>
      <c r="W61" s="157"/>
      <c r="X61" s="157">
        <v>3</v>
      </c>
      <c r="Y61" s="157"/>
      <c r="Z61" s="158"/>
      <c r="AA61" s="159">
        <v>64</v>
      </c>
      <c r="AB61" s="160"/>
      <c r="AC61" s="160"/>
      <c r="AD61" s="160"/>
      <c r="AE61" s="161"/>
      <c r="AF61" s="1">
        <v>24</v>
      </c>
      <c r="AG61" s="2"/>
    </row>
    <row r="62" spans="1:33" s="1" customFormat="1" ht="20.100000000000001" customHeight="1" x14ac:dyDescent="0.25">
      <c r="A62" s="17" t="s">
        <v>88</v>
      </c>
      <c r="B62" s="162" t="s">
        <v>89</v>
      </c>
      <c r="C62" s="163"/>
      <c r="D62" s="163"/>
      <c r="E62" s="163"/>
      <c r="F62" s="163"/>
      <c r="G62" s="163"/>
      <c r="H62" s="163"/>
      <c r="I62" s="163"/>
      <c r="J62" s="163"/>
      <c r="K62" s="163"/>
      <c r="L62" s="163"/>
      <c r="M62" s="163"/>
      <c r="N62" s="163"/>
      <c r="O62" s="164"/>
      <c r="P62" s="175">
        <f>(26+15+18+19+14+25+39)/(39*4)</f>
        <v>1</v>
      </c>
      <c r="Q62" s="176"/>
      <c r="R62" s="177"/>
      <c r="S62" s="168">
        <v>1</v>
      </c>
      <c r="T62" s="157"/>
      <c r="U62" s="157">
        <v>1</v>
      </c>
      <c r="V62" s="157"/>
      <c r="W62" s="157"/>
      <c r="X62" s="157">
        <v>3</v>
      </c>
      <c r="Y62" s="157"/>
      <c r="Z62" s="158"/>
      <c r="AA62" s="159">
        <v>64</v>
      </c>
      <c r="AB62" s="160"/>
      <c r="AC62" s="160"/>
      <c r="AD62" s="160"/>
      <c r="AE62" s="161"/>
      <c r="AF62" s="1">
        <v>24</v>
      </c>
      <c r="AG62" s="2"/>
    </row>
    <row r="63" spans="1:33" s="1" customFormat="1" ht="20.100000000000001" customHeight="1" x14ac:dyDescent="0.25">
      <c r="A63" s="17" t="s">
        <v>90</v>
      </c>
      <c r="B63" s="162" t="s">
        <v>91</v>
      </c>
      <c r="C63" s="163"/>
      <c r="D63" s="163"/>
      <c r="E63" s="163"/>
      <c r="F63" s="163"/>
      <c r="G63" s="163"/>
      <c r="H63" s="163"/>
      <c r="I63" s="163"/>
      <c r="J63" s="163"/>
      <c r="K63" s="163"/>
      <c r="L63" s="163"/>
      <c r="M63" s="163"/>
      <c r="N63" s="163"/>
      <c r="O63" s="164"/>
      <c r="P63" s="175">
        <v>1</v>
      </c>
      <c r="Q63" s="176"/>
      <c r="R63" s="177"/>
      <c r="S63" s="168" t="s">
        <v>57</v>
      </c>
      <c r="T63" s="157"/>
      <c r="U63" s="157" t="s">
        <v>57</v>
      </c>
      <c r="V63" s="157"/>
      <c r="W63" s="157"/>
      <c r="X63" s="157">
        <v>3</v>
      </c>
      <c r="Y63" s="157"/>
      <c r="Z63" s="158"/>
      <c r="AA63" s="159">
        <v>16</v>
      </c>
      <c r="AB63" s="160"/>
      <c r="AC63" s="160"/>
      <c r="AD63" s="160"/>
      <c r="AE63" s="161"/>
      <c r="AF63" s="1">
        <v>16</v>
      </c>
      <c r="AG63" s="2"/>
    </row>
    <row r="64" spans="1:33" s="1" customFormat="1" ht="20.100000000000001" customHeight="1" x14ac:dyDescent="0.25">
      <c r="A64" s="17" t="s">
        <v>92</v>
      </c>
      <c r="B64" s="162" t="s">
        <v>67</v>
      </c>
      <c r="C64" s="163"/>
      <c r="D64" s="163"/>
      <c r="E64" s="163"/>
      <c r="F64" s="163"/>
      <c r="G64" s="163"/>
      <c r="H64" s="163"/>
      <c r="I64" s="163"/>
      <c r="J64" s="163"/>
      <c r="K64" s="163"/>
      <c r="L64" s="163"/>
      <c r="M64" s="163"/>
      <c r="N64" s="163"/>
      <c r="O64" s="164"/>
      <c r="P64" s="175">
        <v>1</v>
      </c>
      <c r="Q64" s="176"/>
      <c r="R64" s="177"/>
      <c r="S64" s="168" t="s">
        <v>57</v>
      </c>
      <c r="T64" s="157"/>
      <c r="U64" s="157" t="s">
        <v>57</v>
      </c>
      <c r="V64" s="157"/>
      <c r="W64" s="157"/>
      <c r="X64" s="157">
        <v>2</v>
      </c>
      <c r="Y64" s="157"/>
      <c r="Z64" s="158"/>
      <c r="AA64" s="159">
        <v>16</v>
      </c>
      <c r="AB64" s="160"/>
      <c r="AC64" s="160"/>
      <c r="AD64" s="160"/>
      <c r="AE64" s="161"/>
      <c r="AF64" s="1">
        <v>16</v>
      </c>
      <c r="AG64" s="2"/>
    </row>
    <row r="65" spans="1:33" s="1" customFormat="1" ht="20.100000000000001" customHeight="1" x14ac:dyDescent="0.25">
      <c r="A65" s="17" t="s">
        <v>93</v>
      </c>
      <c r="B65" s="162" t="s">
        <v>94</v>
      </c>
      <c r="C65" s="163"/>
      <c r="D65" s="163"/>
      <c r="E65" s="163"/>
      <c r="F65" s="163"/>
      <c r="G65" s="163"/>
      <c r="H65" s="163"/>
      <c r="I65" s="163"/>
      <c r="J65" s="163"/>
      <c r="K65" s="163"/>
      <c r="L65" s="163"/>
      <c r="M65" s="163"/>
      <c r="N65" s="163"/>
      <c r="O65" s="164"/>
      <c r="P65" s="175">
        <v>1</v>
      </c>
      <c r="Q65" s="176"/>
      <c r="R65" s="177"/>
      <c r="S65" s="168" t="s">
        <v>57</v>
      </c>
      <c r="T65" s="157"/>
      <c r="U65" s="157">
        <v>1</v>
      </c>
      <c r="V65" s="157"/>
      <c r="W65" s="157"/>
      <c r="X65" s="157">
        <v>2</v>
      </c>
      <c r="Y65" s="157"/>
      <c r="Z65" s="158"/>
      <c r="AA65" s="159">
        <v>24</v>
      </c>
      <c r="AB65" s="160"/>
      <c r="AC65" s="160"/>
      <c r="AD65" s="160"/>
      <c r="AE65" s="161"/>
      <c r="AF65" s="1">
        <v>32</v>
      </c>
      <c r="AG65" s="2"/>
    </row>
    <row r="66" spans="1:33" s="1" customFormat="1" ht="20.100000000000001" customHeight="1" x14ac:dyDescent="0.25">
      <c r="A66" s="17" t="s">
        <v>95</v>
      </c>
      <c r="B66" s="162" t="s">
        <v>96</v>
      </c>
      <c r="C66" s="163"/>
      <c r="D66" s="163"/>
      <c r="E66" s="163"/>
      <c r="F66" s="163"/>
      <c r="G66" s="163"/>
      <c r="H66" s="163"/>
      <c r="I66" s="163"/>
      <c r="J66" s="163"/>
      <c r="K66" s="163"/>
      <c r="L66" s="163"/>
      <c r="M66" s="163"/>
      <c r="N66" s="163"/>
      <c r="O66" s="164"/>
      <c r="P66" s="175">
        <v>1</v>
      </c>
      <c r="Q66" s="176"/>
      <c r="R66" s="177"/>
      <c r="S66" s="168">
        <v>1</v>
      </c>
      <c r="T66" s="157"/>
      <c r="U66" s="157">
        <v>1</v>
      </c>
      <c r="V66" s="157"/>
      <c r="W66" s="157"/>
      <c r="X66" s="157">
        <v>4</v>
      </c>
      <c r="Y66" s="157"/>
      <c r="Z66" s="158"/>
      <c r="AA66" s="159">
        <v>32</v>
      </c>
      <c r="AB66" s="160"/>
      <c r="AC66" s="160"/>
      <c r="AD66" s="160"/>
      <c r="AE66" s="161"/>
      <c r="AF66" s="1">
        <v>64</v>
      </c>
      <c r="AG66" s="2"/>
    </row>
    <row r="67" spans="1:33" s="1" customFormat="1" ht="20.100000000000001" customHeight="1" x14ac:dyDescent="0.25">
      <c r="A67" s="17" t="s">
        <v>97</v>
      </c>
      <c r="B67" s="162" t="s">
        <v>81</v>
      </c>
      <c r="C67" s="163"/>
      <c r="D67" s="163"/>
      <c r="E67" s="163"/>
      <c r="F67" s="163"/>
      <c r="G67" s="163"/>
      <c r="H67" s="163"/>
      <c r="I67" s="163"/>
      <c r="J67" s="163"/>
      <c r="K67" s="163"/>
      <c r="L67" s="163"/>
      <c r="M67" s="163"/>
      <c r="N67" s="163"/>
      <c r="O67" s="164"/>
      <c r="P67" s="178">
        <v>0.97</v>
      </c>
      <c r="Q67" s="179"/>
      <c r="R67" s="180"/>
      <c r="S67" s="168">
        <v>1</v>
      </c>
      <c r="T67" s="157"/>
      <c r="U67" s="157">
        <v>1</v>
      </c>
      <c r="V67" s="157"/>
      <c r="W67" s="157"/>
      <c r="X67" s="157">
        <v>4</v>
      </c>
      <c r="Y67" s="157"/>
      <c r="Z67" s="158"/>
      <c r="AA67" s="159"/>
      <c r="AB67" s="160"/>
      <c r="AC67" s="160"/>
      <c r="AD67" s="160"/>
      <c r="AE67" s="161"/>
      <c r="AF67" s="1">
        <v>64</v>
      </c>
      <c r="AG67" s="2"/>
    </row>
    <row r="68" spans="1:33" s="1" customFormat="1" ht="20.100000000000001" customHeight="1" x14ac:dyDescent="0.25">
      <c r="A68" s="20">
        <v>2</v>
      </c>
      <c r="B68" s="129" t="s">
        <v>98</v>
      </c>
      <c r="C68" s="130"/>
      <c r="D68" s="130"/>
      <c r="E68" s="130"/>
      <c r="F68" s="130"/>
      <c r="G68" s="130"/>
      <c r="H68" s="130"/>
      <c r="I68" s="130"/>
      <c r="J68" s="130"/>
      <c r="K68" s="130"/>
      <c r="L68" s="130"/>
      <c r="M68" s="130"/>
      <c r="N68" s="130"/>
      <c r="O68" s="131"/>
      <c r="P68" s="132">
        <f>P69*(AG70/SUM(AG70:AG84))+P83*(AG84/SUM(AG70:AG84))</f>
        <v>0.95111111111111102</v>
      </c>
      <c r="Q68" s="133"/>
      <c r="R68" s="134"/>
      <c r="S68" s="135"/>
      <c r="T68" s="135"/>
      <c r="U68" s="135"/>
      <c r="V68" s="135"/>
      <c r="W68" s="135"/>
      <c r="X68" s="135"/>
      <c r="Y68" s="135"/>
      <c r="Z68" s="135"/>
      <c r="AA68" s="135"/>
      <c r="AB68" s="135"/>
      <c r="AC68" s="135"/>
      <c r="AD68" s="135"/>
      <c r="AE68" s="136"/>
      <c r="AG68" s="2"/>
    </row>
    <row r="69" spans="1:33" s="1" customFormat="1" ht="20.100000000000001" customHeight="1" x14ac:dyDescent="0.25">
      <c r="A69" s="16" t="s">
        <v>99</v>
      </c>
      <c r="B69" s="169" t="s">
        <v>54</v>
      </c>
      <c r="C69" s="170"/>
      <c r="D69" s="170"/>
      <c r="E69" s="170"/>
      <c r="F69" s="170"/>
      <c r="G69" s="170"/>
      <c r="H69" s="170"/>
      <c r="I69" s="170"/>
      <c r="J69" s="170"/>
      <c r="K69" s="170"/>
      <c r="L69" s="170"/>
      <c r="M69" s="170"/>
      <c r="N69" s="170"/>
      <c r="O69" s="171"/>
      <c r="P69" s="172">
        <f>P70*(AF70/AG70)+P71*(AF71/AG70)+P72*(AF72/AG70)+P73*(AF73/AG70)+P74*(AF74/AG70)+P75*(AF75/AG70)+P76*(AF76/AG70)+P77*(AF77/AG70)+P78*(AF78/AG70)+P79*(AF79/AG70)+P80*(AF80/AG70)+P81*(AF81/AG70)+P82*(AF82/AG70)</f>
        <v>0.92857142857142849</v>
      </c>
      <c r="Q69" s="173"/>
      <c r="R69" s="174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2"/>
      <c r="AG69" s="2"/>
    </row>
    <row r="70" spans="1:33" s="1" customFormat="1" ht="19.5" customHeight="1" x14ac:dyDescent="0.25">
      <c r="A70" s="17" t="s">
        <v>100</v>
      </c>
      <c r="B70" s="162" t="s">
        <v>56</v>
      </c>
      <c r="C70" s="163"/>
      <c r="D70" s="163"/>
      <c r="E70" s="163"/>
      <c r="F70" s="163"/>
      <c r="G70" s="163"/>
      <c r="H70" s="163"/>
      <c r="I70" s="163"/>
      <c r="J70" s="163"/>
      <c r="K70" s="163"/>
      <c r="L70" s="163"/>
      <c r="M70" s="163"/>
      <c r="N70" s="163"/>
      <c r="O70" s="164"/>
      <c r="P70" s="175">
        <v>1</v>
      </c>
      <c r="Q70" s="176"/>
      <c r="R70" s="177"/>
      <c r="S70" s="168" t="s">
        <v>57</v>
      </c>
      <c r="T70" s="157"/>
      <c r="U70" s="157">
        <v>1</v>
      </c>
      <c r="V70" s="157"/>
      <c r="W70" s="157"/>
      <c r="X70" s="157">
        <v>3</v>
      </c>
      <c r="Y70" s="157"/>
      <c r="Z70" s="158"/>
      <c r="AA70" s="159">
        <v>20</v>
      </c>
      <c r="AB70" s="160"/>
      <c r="AC70" s="160"/>
      <c r="AD70" s="160"/>
      <c r="AE70" s="161"/>
      <c r="AF70" s="1">
        <v>24</v>
      </c>
      <c r="AG70" s="2">
        <f>SUM(AF70:AF82)</f>
        <v>448</v>
      </c>
    </row>
    <row r="71" spans="1:33" s="1" customFormat="1" ht="20.100000000000001" customHeight="1" x14ac:dyDescent="0.25">
      <c r="A71" s="17" t="s">
        <v>101</v>
      </c>
      <c r="B71" s="162" t="s">
        <v>59</v>
      </c>
      <c r="C71" s="163"/>
      <c r="D71" s="163"/>
      <c r="E71" s="163"/>
      <c r="F71" s="163"/>
      <c r="G71" s="163"/>
      <c r="H71" s="163"/>
      <c r="I71" s="163"/>
      <c r="J71" s="163"/>
      <c r="K71" s="163"/>
      <c r="L71" s="163"/>
      <c r="M71" s="163"/>
      <c r="N71" s="163"/>
      <c r="O71" s="164"/>
      <c r="P71" s="175">
        <f>(72+12+6+4+2)/96</f>
        <v>1</v>
      </c>
      <c r="Q71" s="176"/>
      <c r="R71" s="177"/>
      <c r="S71" s="168" t="s">
        <v>57</v>
      </c>
      <c r="T71" s="157"/>
      <c r="U71" s="157" t="s">
        <v>57</v>
      </c>
      <c r="V71" s="157"/>
      <c r="W71" s="157"/>
      <c r="X71" s="157">
        <v>3</v>
      </c>
      <c r="Y71" s="157"/>
      <c r="Z71" s="158"/>
      <c r="AA71" s="159">
        <v>16</v>
      </c>
      <c r="AB71" s="160"/>
      <c r="AC71" s="160"/>
      <c r="AD71" s="160"/>
      <c r="AE71" s="161"/>
      <c r="AF71" s="1">
        <v>16</v>
      </c>
      <c r="AG71" s="2"/>
    </row>
    <row r="72" spans="1:33" s="1" customFormat="1" ht="20.100000000000001" customHeight="1" x14ac:dyDescent="0.25">
      <c r="A72" s="17" t="s">
        <v>102</v>
      </c>
      <c r="B72" s="162" t="s">
        <v>61</v>
      </c>
      <c r="C72" s="163"/>
      <c r="D72" s="163"/>
      <c r="E72" s="163"/>
      <c r="F72" s="163"/>
      <c r="G72" s="163"/>
      <c r="H72" s="163"/>
      <c r="I72" s="163"/>
      <c r="J72" s="163"/>
      <c r="K72" s="163"/>
      <c r="L72" s="163"/>
      <c r="M72" s="163"/>
      <c r="N72" s="163"/>
      <c r="O72" s="164"/>
      <c r="P72" s="175">
        <f>(14+20+8+6+18+30)/96</f>
        <v>1</v>
      </c>
      <c r="Q72" s="176"/>
      <c r="R72" s="177"/>
      <c r="S72" s="168" t="s">
        <v>57</v>
      </c>
      <c r="T72" s="157"/>
      <c r="U72" s="157">
        <v>1</v>
      </c>
      <c r="V72" s="157"/>
      <c r="W72" s="157"/>
      <c r="X72" s="157">
        <v>3</v>
      </c>
      <c r="Y72" s="157"/>
      <c r="Z72" s="158"/>
      <c r="AA72" s="159">
        <v>12</v>
      </c>
      <c r="AB72" s="160"/>
      <c r="AC72" s="160"/>
      <c r="AD72" s="160"/>
      <c r="AE72" s="161"/>
      <c r="AF72" s="1">
        <v>32</v>
      </c>
      <c r="AG72" s="2"/>
    </row>
    <row r="73" spans="1:33" s="1" customFormat="1" ht="19.5" customHeight="1" x14ac:dyDescent="0.25">
      <c r="A73" s="17" t="s">
        <v>103</v>
      </c>
      <c r="B73" s="162" t="s">
        <v>63</v>
      </c>
      <c r="C73" s="163"/>
      <c r="D73" s="163"/>
      <c r="E73" s="163"/>
      <c r="F73" s="163"/>
      <c r="G73" s="163"/>
      <c r="H73" s="163"/>
      <c r="I73" s="163"/>
      <c r="J73" s="163"/>
      <c r="K73" s="163"/>
      <c r="L73" s="163"/>
      <c r="M73" s="163"/>
      <c r="N73" s="163"/>
      <c r="O73" s="164"/>
      <c r="P73" s="175">
        <v>1</v>
      </c>
      <c r="Q73" s="176"/>
      <c r="R73" s="177"/>
      <c r="S73" s="168" t="s">
        <v>57</v>
      </c>
      <c r="T73" s="157"/>
      <c r="U73" s="157">
        <v>1</v>
      </c>
      <c r="V73" s="157"/>
      <c r="W73" s="157"/>
      <c r="X73" s="157">
        <v>3</v>
      </c>
      <c r="Y73" s="157"/>
      <c r="Z73" s="158"/>
      <c r="AA73" s="159">
        <v>15</v>
      </c>
      <c r="AB73" s="160"/>
      <c r="AC73" s="160"/>
      <c r="AD73" s="160"/>
      <c r="AE73" s="161"/>
      <c r="AF73" s="1">
        <v>32</v>
      </c>
      <c r="AG73" s="2"/>
    </row>
    <row r="74" spans="1:33" s="1" customFormat="1" ht="20.100000000000001" customHeight="1" x14ac:dyDescent="0.25">
      <c r="A74" s="17" t="s">
        <v>104</v>
      </c>
      <c r="B74" s="162" t="s">
        <v>65</v>
      </c>
      <c r="C74" s="163"/>
      <c r="D74" s="163"/>
      <c r="E74" s="163"/>
      <c r="F74" s="163"/>
      <c r="G74" s="163"/>
      <c r="H74" s="163"/>
      <c r="I74" s="163"/>
      <c r="J74" s="163"/>
      <c r="K74" s="163"/>
      <c r="L74" s="163"/>
      <c r="M74" s="163"/>
      <c r="N74" s="163"/>
      <c r="O74" s="164"/>
      <c r="P74" s="175">
        <v>1</v>
      </c>
      <c r="Q74" s="176"/>
      <c r="R74" s="177"/>
      <c r="S74" s="168" t="s">
        <v>57</v>
      </c>
      <c r="T74" s="157"/>
      <c r="U74" s="157">
        <v>1</v>
      </c>
      <c r="V74" s="157"/>
      <c r="W74" s="157"/>
      <c r="X74" s="157">
        <v>3</v>
      </c>
      <c r="Y74" s="157"/>
      <c r="Z74" s="158"/>
      <c r="AA74" s="159">
        <v>12</v>
      </c>
      <c r="AB74" s="160"/>
      <c r="AC74" s="160"/>
      <c r="AD74" s="160"/>
      <c r="AE74" s="161"/>
      <c r="AF74" s="1">
        <v>32</v>
      </c>
      <c r="AG74" s="2"/>
    </row>
    <row r="75" spans="1:33" s="1" customFormat="1" ht="20.100000000000001" customHeight="1" x14ac:dyDescent="0.25">
      <c r="A75" s="17" t="s">
        <v>105</v>
      </c>
      <c r="B75" s="162" t="s">
        <v>67</v>
      </c>
      <c r="C75" s="163"/>
      <c r="D75" s="163"/>
      <c r="E75" s="163"/>
      <c r="F75" s="163"/>
      <c r="G75" s="163"/>
      <c r="H75" s="163"/>
      <c r="I75" s="163"/>
      <c r="J75" s="163"/>
      <c r="K75" s="163"/>
      <c r="L75" s="163"/>
      <c r="M75" s="163"/>
      <c r="N75" s="163"/>
      <c r="O75" s="164"/>
      <c r="P75" s="175">
        <v>1</v>
      </c>
      <c r="Q75" s="176"/>
      <c r="R75" s="177"/>
      <c r="S75" s="168" t="s">
        <v>57</v>
      </c>
      <c r="T75" s="157"/>
      <c r="U75" s="157" t="s">
        <v>57</v>
      </c>
      <c r="V75" s="157"/>
      <c r="W75" s="157"/>
      <c r="X75" s="157">
        <v>3</v>
      </c>
      <c r="Y75" s="157"/>
      <c r="Z75" s="158"/>
      <c r="AA75" s="159">
        <v>24</v>
      </c>
      <c r="AB75" s="160"/>
      <c r="AC75" s="160"/>
      <c r="AD75" s="160"/>
      <c r="AE75" s="161"/>
      <c r="AF75" s="1">
        <v>16</v>
      </c>
      <c r="AG75" s="2"/>
    </row>
    <row r="76" spans="1:33" s="1" customFormat="1" ht="20.100000000000001" customHeight="1" x14ac:dyDescent="0.25">
      <c r="A76" s="17" t="s">
        <v>106</v>
      </c>
      <c r="B76" s="162" t="s">
        <v>69</v>
      </c>
      <c r="C76" s="163"/>
      <c r="D76" s="163"/>
      <c r="E76" s="163"/>
      <c r="F76" s="163"/>
      <c r="G76" s="163"/>
      <c r="H76" s="163"/>
      <c r="I76" s="163"/>
      <c r="J76" s="163"/>
      <c r="K76" s="163"/>
      <c r="L76" s="163"/>
      <c r="M76" s="163"/>
      <c r="N76" s="163"/>
      <c r="O76" s="164"/>
      <c r="P76" s="175">
        <v>1</v>
      </c>
      <c r="Q76" s="176"/>
      <c r="R76" s="177"/>
      <c r="S76" s="168" t="s">
        <v>57</v>
      </c>
      <c r="T76" s="157"/>
      <c r="U76" s="157">
        <v>1</v>
      </c>
      <c r="V76" s="157"/>
      <c r="W76" s="157"/>
      <c r="X76" s="157">
        <v>3</v>
      </c>
      <c r="Y76" s="157"/>
      <c r="Z76" s="158"/>
      <c r="AA76" s="159">
        <v>64</v>
      </c>
      <c r="AB76" s="160"/>
      <c r="AC76" s="160"/>
      <c r="AD76" s="160"/>
      <c r="AE76" s="161"/>
      <c r="AF76" s="1">
        <v>24</v>
      </c>
      <c r="AG76" s="2"/>
    </row>
    <row r="77" spans="1:33" s="1" customFormat="1" ht="19.5" customHeight="1" x14ac:dyDescent="0.25">
      <c r="A77" s="17" t="s">
        <v>107</v>
      </c>
      <c r="B77" s="162" t="s">
        <v>71</v>
      </c>
      <c r="C77" s="163"/>
      <c r="D77" s="163"/>
      <c r="E77" s="163"/>
      <c r="F77" s="163"/>
      <c r="G77" s="163"/>
      <c r="H77" s="163"/>
      <c r="I77" s="163"/>
      <c r="J77" s="163"/>
      <c r="K77" s="163"/>
      <c r="L77" s="163"/>
      <c r="M77" s="163"/>
      <c r="N77" s="163"/>
      <c r="O77" s="164"/>
      <c r="P77" s="175">
        <f>(300+50+500+500+350+300+200+190+80+930)/3400</f>
        <v>1</v>
      </c>
      <c r="Q77" s="176"/>
      <c r="R77" s="177"/>
      <c r="S77" s="168">
        <v>1</v>
      </c>
      <c r="T77" s="157"/>
      <c r="U77" s="157">
        <v>1</v>
      </c>
      <c r="V77" s="157"/>
      <c r="W77" s="157"/>
      <c r="X77" s="157">
        <v>2</v>
      </c>
      <c r="Y77" s="157"/>
      <c r="Z77" s="158"/>
      <c r="AA77" s="159">
        <v>64</v>
      </c>
      <c r="AB77" s="160"/>
      <c r="AC77" s="160"/>
      <c r="AD77" s="160"/>
      <c r="AE77" s="161"/>
      <c r="AF77" s="1">
        <v>96</v>
      </c>
      <c r="AG77" s="2"/>
    </row>
    <row r="78" spans="1:33" s="1" customFormat="1" ht="20.100000000000001" customHeight="1" x14ac:dyDescent="0.25">
      <c r="A78" s="17" t="s">
        <v>108</v>
      </c>
      <c r="B78" s="162" t="s">
        <v>73</v>
      </c>
      <c r="C78" s="163"/>
      <c r="D78" s="163"/>
      <c r="E78" s="163"/>
      <c r="F78" s="163"/>
      <c r="G78" s="163"/>
      <c r="H78" s="163"/>
      <c r="I78" s="163"/>
      <c r="J78" s="163"/>
      <c r="K78" s="163"/>
      <c r="L78" s="163"/>
      <c r="M78" s="163"/>
      <c r="N78" s="163"/>
      <c r="O78" s="164"/>
      <c r="P78" s="175">
        <f>(300+50+500+500+350+300+200+190+80+930)/3400</f>
        <v>1</v>
      </c>
      <c r="Q78" s="176"/>
      <c r="R78" s="177"/>
      <c r="S78" s="168" t="s">
        <v>57</v>
      </c>
      <c r="T78" s="157"/>
      <c r="U78" s="157">
        <v>1</v>
      </c>
      <c r="V78" s="157"/>
      <c r="W78" s="157"/>
      <c r="X78" s="157">
        <v>2</v>
      </c>
      <c r="Y78" s="157"/>
      <c r="Z78" s="158"/>
      <c r="AA78" s="159">
        <v>24</v>
      </c>
      <c r="AB78" s="160"/>
      <c r="AC78" s="160"/>
      <c r="AD78" s="160"/>
      <c r="AE78" s="161"/>
      <c r="AF78" s="1">
        <v>32</v>
      </c>
      <c r="AG78" s="2"/>
    </row>
    <row r="79" spans="1:33" s="1" customFormat="1" ht="20.100000000000001" customHeight="1" x14ac:dyDescent="0.25">
      <c r="A79" s="17" t="s">
        <v>109</v>
      </c>
      <c r="B79" s="162" t="s">
        <v>75</v>
      </c>
      <c r="C79" s="163"/>
      <c r="D79" s="163"/>
      <c r="E79" s="163"/>
      <c r="F79" s="163"/>
      <c r="G79" s="163"/>
      <c r="H79" s="163"/>
      <c r="I79" s="163"/>
      <c r="J79" s="163"/>
      <c r="K79" s="163"/>
      <c r="L79" s="163"/>
      <c r="M79" s="163"/>
      <c r="N79" s="163"/>
      <c r="O79" s="164"/>
      <c r="P79" s="175">
        <v>1</v>
      </c>
      <c r="Q79" s="176"/>
      <c r="R79" s="177"/>
      <c r="S79" s="168">
        <v>1</v>
      </c>
      <c r="T79" s="157"/>
      <c r="U79" s="157" t="s">
        <v>57</v>
      </c>
      <c r="V79" s="157"/>
      <c r="W79" s="157"/>
      <c r="X79" s="157">
        <v>2</v>
      </c>
      <c r="Y79" s="157"/>
      <c r="Z79" s="158"/>
      <c r="AA79" s="159">
        <v>16</v>
      </c>
      <c r="AB79" s="160"/>
      <c r="AC79" s="160"/>
      <c r="AD79" s="160"/>
      <c r="AE79" s="161"/>
      <c r="AF79" s="1">
        <v>8</v>
      </c>
      <c r="AG79" s="2"/>
    </row>
    <row r="80" spans="1:33" s="1" customFormat="1" ht="20.100000000000001" customHeight="1" x14ac:dyDescent="0.25">
      <c r="A80" s="17" t="s">
        <v>110</v>
      </c>
      <c r="B80" s="162" t="s">
        <v>77</v>
      </c>
      <c r="C80" s="163"/>
      <c r="D80" s="163"/>
      <c r="E80" s="163"/>
      <c r="F80" s="163"/>
      <c r="G80" s="163"/>
      <c r="H80" s="163"/>
      <c r="I80" s="163"/>
      <c r="J80" s="163"/>
      <c r="K80" s="163"/>
      <c r="L80" s="163"/>
      <c r="M80" s="163"/>
      <c r="N80" s="163"/>
      <c r="O80" s="164"/>
      <c r="P80" s="175">
        <v>1</v>
      </c>
      <c r="Q80" s="176"/>
      <c r="R80" s="177"/>
      <c r="S80" s="168">
        <v>1</v>
      </c>
      <c r="T80" s="157"/>
      <c r="U80" s="157" t="s">
        <v>57</v>
      </c>
      <c r="V80" s="157"/>
      <c r="W80" s="157"/>
      <c r="X80" s="157">
        <v>3</v>
      </c>
      <c r="Y80" s="157"/>
      <c r="Z80" s="158"/>
      <c r="AA80" s="159">
        <v>128</v>
      </c>
      <c r="AB80" s="160"/>
      <c r="AC80" s="160"/>
      <c r="AD80" s="160"/>
      <c r="AE80" s="161"/>
      <c r="AF80" s="1">
        <v>40</v>
      </c>
      <c r="AG80" s="2"/>
    </row>
    <row r="81" spans="1:33" s="1" customFormat="1" ht="20.100000000000001" customHeight="1" x14ac:dyDescent="0.25">
      <c r="A81" s="17" t="s">
        <v>111</v>
      </c>
      <c r="B81" s="162" t="s">
        <v>79</v>
      </c>
      <c r="C81" s="163"/>
      <c r="D81" s="163"/>
      <c r="E81" s="163"/>
      <c r="F81" s="163"/>
      <c r="G81" s="163"/>
      <c r="H81" s="163"/>
      <c r="I81" s="163"/>
      <c r="J81" s="163"/>
      <c r="K81" s="163"/>
      <c r="L81" s="163"/>
      <c r="M81" s="163"/>
      <c r="N81" s="163"/>
      <c r="O81" s="164"/>
      <c r="P81" s="175">
        <v>1</v>
      </c>
      <c r="Q81" s="176"/>
      <c r="R81" s="177"/>
      <c r="S81" s="168">
        <v>1</v>
      </c>
      <c r="T81" s="157"/>
      <c r="U81" s="157">
        <v>1</v>
      </c>
      <c r="V81" s="157"/>
      <c r="W81" s="157"/>
      <c r="X81" s="157">
        <v>3</v>
      </c>
      <c r="Y81" s="157"/>
      <c r="Z81" s="158"/>
      <c r="AA81" s="159">
        <v>32</v>
      </c>
      <c r="AB81" s="160"/>
      <c r="AC81" s="160"/>
      <c r="AD81" s="160"/>
      <c r="AE81" s="161"/>
      <c r="AF81" s="1">
        <v>32</v>
      </c>
      <c r="AG81" s="2"/>
    </row>
    <row r="82" spans="1:33" s="1" customFormat="1" ht="20.100000000000001" customHeight="1" x14ac:dyDescent="0.25">
      <c r="A82" s="17" t="s">
        <v>140</v>
      </c>
      <c r="B82" s="162" t="s">
        <v>81</v>
      </c>
      <c r="C82" s="163"/>
      <c r="D82" s="163"/>
      <c r="E82" s="163"/>
      <c r="F82" s="163"/>
      <c r="G82" s="163"/>
      <c r="H82" s="163"/>
      <c r="I82" s="163"/>
      <c r="J82" s="163"/>
      <c r="K82" s="163"/>
      <c r="L82" s="163"/>
      <c r="M82" s="163"/>
      <c r="N82" s="163"/>
      <c r="O82" s="164"/>
      <c r="P82" s="178">
        <v>0.5</v>
      </c>
      <c r="Q82" s="179"/>
      <c r="R82" s="180"/>
      <c r="S82" s="168">
        <v>1</v>
      </c>
      <c r="T82" s="157"/>
      <c r="U82" s="157">
        <v>1</v>
      </c>
      <c r="V82" s="157"/>
      <c r="W82" s="157"/>
      <c r="X82" s="157">
        <v>4</v>
      </c>
      <c r="Y82" s="157"/>
      <c r="Z82" s="158"/>
      <c r="AA82" s="159"/>
      <c r="AB82" s="160"/>
      <c r="AC82" s="160"/>
      <c r="AD82" s="160"/>
      <c r="AE82" s="161"/>
      <c r="AF82" s="1">
        <v>64</v>
      </c>
      <c r="AG82" s="2"/>
    </row>
    <row r="83" spans="1:33" s="1" customFormat="1" ht="20.100000000000001" customHeight="1" x14ac:dyDescent="0.25">
      <c r="A83" s="16" t="s">
        <v>112</v>
      </c>
      <c r="B83" s="169" t="s">
        <v>83</v>
      </c>
      <c r="C83" s="170"/>
      <c r="D83" s="170"/>
      <c r="E83" s="170"/>
      <c r="F83" s="170"/>
      <c r="G83" s="170"/>
      <c r="H83" s="170"/>
      <c r="I83" s="170"/>
      <c r="J83" s="170"/>
      <c r="K83" s="170"/>
      <c r="L83" s="170"/>
      <c r="M83" s="170"/>
      <c r="N83" s="170"/>
      <c r="O83" s="171"/>
      <c r="P83" s="172">
        <f>P84*(AF84/AG84)+P85*(AF85/AG84)+P86*(AF86/AG84)+P87*(AF87/AG84)+P88*(AF88/AG84)+P89*(AF89/AG84)+P90*(AF90/AG84)+P91*(AF91/AG84)+P92*(AF92/AG84)</f>
        <v>0.98823529411764699</v>
      </c>
      <c r="Q83" s="173"/>
      <c r="R83" s="174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2"/>
      <c r="AG83" s="2"/>
    </row>
    <row r="84" spans="1:33" s="1" customFormat="1" ht="19.5" customHeight="1" x14ac:dyDescent="0.25">
      <c r="A84" s="17" t="s">
        <v>113</v>
      </c>
      <c r="B84" s="162" t="s">
        <v>56</v>
      </c>
      <c r="C84" s="163"/>
      <c r="D84" s="163"/>
      <c r="E84" s="163"/>
      <c r="F84" s="163"/>
      <c r="G84" s="163"/>
      <c r="H84" s="163"/>
      <c r="I84" s="163"/>
      <c r="J84" s="163"/>
      <c r="K84" s="163"/>
      <c r="L84" s="163"/>
      <c r="M84" s="163"/>
      <c r="N84" s="163"/>
      <c r="O84" s="164"/>
      <c r="P84" s="175">
        <v>1</v>
      </c>
      <c r="Q84" s="176"/>
      <c r="R84" s="177"/>
      <c r="S84" s="168">
        <v>1</v>
      </c>
      <c r="T84" s="157"/>
      <c r="U84" s="157">
        <v>1</v>
      </c>
      <c r="V84" s="157"/>
      <c r="W84" s="157"/>
      <c r="X84" s="157">
        <v>5</v>
      </c>
      <c r="Y84" s="157"/>
      <c r="Z84" s="158"/>
      <c r="AA84" s="181">
        <v>32</v>
      </c>
      <c r="AB84" s="182"/>
      <c r="AC84" s="182"/>
      <c r="AD84" s="182"/>
      <c r="AE84" s="183"/>
      <c r="AF84" s="22">
        <v>16</v>
      </c>
      <c r="AG84" s="49">
        <f>SUM(AF84:AF92)</f>
        <v>272</v>
      </c>
    </row>
    <row r="85" spans="1:33" s="1" customFormat="1" ht="20.100000000000001" customHeight="1" x14ac:dyDescent="0.25">
      <c r="A85" s="17" t="s">
        <v>114</v>
      </c>
      <c r="B85" s="162" t="s">
        <v>61</v>
      </c>
      <c r="C85" s="163"/>
      <c r="D85" s="163"/>
      <c r="E85" s="163"/>
      <c r="F85" s="163"/>
      <c r="G85" s="163"/>
      <c r="H85" s="163"/>
      <c r="I85" s="163"/>
      <c r="J85" s="163"/>
      <c r="K85" s="163"/>
      <c r="L85" s="163"/>
      <c r="M85" s="163"/>
      <c r="N85" s="163"/>
      <c r="O85" s="164"/>
      <c r="P85" s="175">
        <v>1</v>
      </c>
      <c r="Q85" s="176"/>
      <c r="R85" s="177"/>
      <c r="S85" s="168"/>
      <c r="T85" s="157"/>
      <c r="U85" s="157">
        <v>1</v>
      </c>
      <c r="V85" s="157"/>
      <c r="W85" s="157"/>
      <c r="X85" s="157">
        <v>3</v>
      </c>
      <c r="Y85" s="157"/>
      <c r="Z85" s="158"/>
      <c r="AA85" s="159">
        <v>16</v>
      </c>
      <c r="AB85" s="160"/>
      <c r="AC85" s="160"/>
      <c r="AD85" s="160"/>
      <c r="AE85" s="161"/>
      <c r="AF85" s="1">
        <v>16</v>
      </c>
      <c r="AG85" s="2"/>
    </row>
    <row r="86" spans="1:33" s="1" customFormat="1" ht="20.100000000000001" customHeight="1" x14ac:dyDescent="0.25">
      <c r="A86" s="17" t="s">
        <v>115</v>
      </c>
      <c r="B86" s="162" t="s">
        <v>87</v>
      </c>
      <c r="C86" s="163"/>
      <c r="D86" s="163"/>
      <c r="E86" s="163"/>
      <c r="F86" s="163"/>
      <c r="G86" s="163"/>
      <c r="H86" s="163"/>
      <c r="I86" s="163"/>
      <c r="J86" s="163"/>
      <c r="K86" s="163"/>
      <c r="L86" s="163"/>
      <c r="M86" s="163"/>
      <c r="N86" s="163"/>
      <c r="O86" s="164"/>
      <c r="P86" s="175">
        <f>+(3+9+3+10+3+12+2+6+8)/56</f>
        <v>1</v>
      </c>
      <c r="Q86" s="176"/>
      <c r="R86" s="177"/>
      <c r="S86" s="168"/>
      <c r="T86" s="157"/>
      <c r="U86" s="157">
        <v>1</v>
      </c>
      <c r="V86" s="157"/>
      <c r="W86" s="157"/>
      <c r="X86" s="157">
        <v>3</v>
      </c>
      <c r="Y86" s="157"/>
      <c r="Z86" s="158"/>
      <c r="AA86" s="159">
        <v>64</v>
      </c>
      <c r="AB86" s="160"/>
      <c r="AC86" s="160"/>
      <c r="AD86" s="160"/>
      <c r="AE86" s="161"/>
      <c r="AF86" s="1">
        <v>24</v>
      </c>
      <c r="AG86" s="2"/>
    </row>
    <row r="87" spans="1:33" s="1" customFormat="1" ht="20.100000000000001" customHeight="1" x14ac:dyDescent="0.25">
      <c r="A87" s="17" t="s">
        <v>116</v>
      </c>
      <c r="B87" s="162" t="s">
        <v>89</v>
      </c>
      <c r="C87" s="163"/>
      <c r="D87" s="163"/>
      <c r="E87" s="163"/>
      <c r="F87" s="163"/>
      <c r="G87" s="163"/>
      <c r="H87" s="163"/>
      <c r="I87" s="163"/>
      <c r="J87" s="163"/>
      <c r="K87" s="163"/>
      <c r="L87" s="163"/>
      <c r="M87" s="163"/>
      <c r="N87" s="163"/>
      <c r="O87" s="164"/>
      <c r="P87" s="175">
        <v>1</v>
      </c>
      <c r="Q87" s="176"/>
      <c r="R87" s="177"/>
      <c r="S87" s="168">
        <v>1</v>
      </c>
      <c r="T87" s="157"/>
      <c r="U87" s="157">
        <v>1</v>
      </c>
      <c r="V87" s="157"/>
      <c r="W87" s="157"/>
      <c r="X87" s="157">
        <v>3</v>
      </c>
      <c r="Y87" s="157"/>
      <c r="Z87" s="158"/>
      <c r="AA87" s="159">
        <v>64</v>
      </c>
      <c r="AB87" s="160"/>
      <c r="AC87" s="160"/>
      <c r="AD87" s="160"/>
      <c r="AE87" s="161"/>
      <c r="AF87" s="1">
        <v>24</v>
      </c>
      <c r="AG87" s="2"/>
    </row>
    <row r="88" spans="1:33" s="1" customFormat="1" ht="20.100000000000001" customHeight="1" x14ac:dyDescent="0.25">
      <c r="A88" s="17" t="s">
        <v>117</v>
      </c>
      <c r="B88" s="162" t="s">
        <v>91</v>
      </c>
      <c r="C88" s="163"/>
      <c r="D88" s="163"/>
      <c r="E88" s="163"/>
      <c r="F88" s="163"/>
      <c r="G88" s="163"/>
      <c r="H88" s="163"/>
      <c r="I88" s="163"/>
      <c r="J88" s="163"/>
      <c r="K88" s="163"/>
      <c r="L88" s="163"/>
      <c r="M88" s="163"/>
      <c r="N88" s="163"/>
      <c r="O88" s="164"/>
      <c r="P88" s="175">
        <v>1</v>
      </c>
      <c r="Q88" s="176"/>
      <c r="R88" s="177"/>
      <c r="S88" s="168" t="s">
        <v>57</v>
      </c>
      <c r="T88" s="157"/>
      <c r="U88" s="157" t="s">
        <v>57</v>
      </c>
      <c r="V88" s="157"/>
      <c r="W88" s="157"/>
      <c r="X88" s="157">
        <v>3</v>
      </c>
      <c r="Y88" s="157"/>
      <c r="Z88" s="158"/>
      <c r="AA88" s="159">
        <v>16</v>
      </c>
      <c r="AB88" s="160"/>
      <c r="AC88" s="160"/>
      <c r="AD88" s="160"/>
      <c r="AE88" s="161"/>
      <c r="AF88" s="1">
        <v>16</v>
      </c>
      <c r="AG88" s="2"/>
    </row>
    <row r="89" spans="1:33" s="1" customFormat="1" ht="20.100000000000001" customHeight="1" x14ac:dyDescent="0.25">
      <c r="A89" s="17" t="s">
        <v>118</v>
      </c>
      <c r="B89" s="162" t="s">
        <v>67</v>
      </c>
      <c r="C89" s="163"/>
      <c r="D89" s="163"/>
      <c r="E89" s="163"/>
      <c r="F89" s="163"/>
      <c r="G89" s="163"/>
      <c r="H89" s="163"/>
      <c r="I89" s="163"/>
      <c r="J89" s="163"/>
      <c r="K89" s="163"/>
      <c r="L89" s="163"/>
      <c r="M89" s="163"/>
      <c r="N89" s="163"/>
      <c r="O89" s="164"/>
      <c r="P89" s="175">
        <v>1</v>
      </c>
      <c r="Q89" s="176"/>
      <c r="R89" s="177"/>
      <c r="S89" s="168" t="s">
        <v>57</v>
      </c>
      <c r="T89" s="157"/>
      <c r="U89" s="157" t="s">
        <v>57</v>
      </c>
      <c r="V89" s="157"/>
      <c r="W89" s="157"/>
      <c r="X89" s="157">
        <v>2</v>
      </c>
      <c r="Y89" s="157"/>
      <c r="Z89" s="158"/>
      <c r="AA89" s="159">
        <v>16</v>
      </c>
      <c r="AB89" s="160"/>
      <c r="AC89" s="160"/>
      <c r="AD89" s="160"/>
      <c r="AE89" s="161"/>
      <c r="AF89" s="1">
        <v>16</v>
      </c>
      <c r="AG89" s="2"/>
    </row>
    <row r="90" spans="1:33" s="1" customFormat="1" ht="20.100000000000001" customHeight="1" x14ac:dyDescent="0.25">
      <c r="A90" s="17" t="s">
        <v>119</v>
      </c>
      <c r="B90" s="162" t="s">
        <v>94</v>
      </c>
      <c r="C90" s="163"/>
      <c r="D90" s="163"/>
      <c r="E90" s="163"/>
      <c r="F90" s="163"/>
      <c r="G90" s="163"/>
      <c r="H90" s="163"/>
      <c r="I90" s="163"/>
      <c r="J90" s="163"/>
      <c r="K90" s="163"/>
      <c r="L90" s="163"/>
      <c r="M90" s="163"/>
      <c r="N90" s="163"/>
      <c r="O90" s="164"/>
      <c r="P90" s="175">
        <v>1</v>
      </c>
      <c r="Q90" s="176"/>
      <c r="R90" s="177"/>
      <c r="S90" s="168" t="s">
        <v>57</v>
      </c>
      <c r="T90" s="157"/>
      <c r="U90" s="157">
        <v>1</v>
      </c>
      <c r="V90" s="157"/>
      <c r="W90" s="157"/>
      <c r="X90" s="157">
        <v>2</v>
      </c>
      <c r="Y90" s="157"/>
      <c r="Z90" s="158"/>
      <c r="AA90" s="159">
        <v>24</v>
      </c>
      <c r="AB90" s="160"/>
      <c r="AC90" s="160"/>
      <c r="AD90" s="160"/>
      <c r="AE90" s="161"/>
      <c r="AF90" s="1">
        <v>32</v>
      </c>
      <c r="AG90" s="2"/>
    </row>
    <row r="91" spans="1:33" s="1" customFormat="1" ht="20.100000000000001" customHeight="1" x14ac:dyDescent="0.25">
      <c r="A91" s="17" t="s">
        <v>120</v>
      </c>
      <c r="B91" s="162" t="s">
        <v>96</v>
      </c>
      <c r="C91" s="163"/>
      <c r="D91" s="163"/>
      <c r="E91" s="163"/>
      <c r="F91" s="163"/>
      <c r="G91" s="163"/>
      <c r="H91" s="163"/>
      <c r="I91" s="163"/>
      <c r="J91" s="163"/>
      <c r="K91" s="163"/>
      <c r="L91" s="163"/>
      <c r="M91" s="163"/>
      <c r="N91" s="163"/>
      <c r="O91" s="164"/>
      <c r="P91" s="175">
        <v>1</v>
      </c>
      <c r="Q91" s="176"/>
      <c r="R91" s="177"/>
      <c r="S91" s="168">
        <v>1</v>
      </c>
      <c r="T91" s="157"/>
      <c r="U91" s="157">
        <v>1</v>
      </c>
      <c r="V91" s="157"/>
      <c r="W91" s="157"/>
      <c r="X91" s="157">
        <v>4</v>
      </c>
      <c r="Y91" s="157"/>
      <c r="Z91" s="158"/>
      <c r="AA91" s="159">
        <v>32</v>
      </c>
      <c r="AB91" s="160"/>
      <c r="AC91" s="160"/>
      <c r="AD91" s="160"/>
      <c r="AE91" s="161"/>
      <c r="AF91" s="1">
        <v>64</v>
      </c>
      <c r="AG91" s="2"/>
    </row>
    <row r="92" spans="1:33" s="1" customFormat="1" ht="20.100000000000001" customHeight="1" x14ac:dyDescent="0.25">
      <c r="A92" s="17" t="s">
        <v>121</v>
      </c>
      <c r="B92" s="162" t="s">
        <v>81</v>
      </c>
      <c r="C92" s="163"/>
      <c r="D92" s="163"/>
      <c r="E92" s="163"/>
      <c r="F92" s="163"/>
      <c r="G92" s="163"/>
      <c r="H92" s="163"/>
      <c r="I92" s="163"/>
      <c r="J92" s="163"/>
      <c r="K92" s="163"/>
      <c r="L92" s="163"/>
      <c r="M92" s="163"/>
      <c r="N92" s="163"/>
      <c r="O92" s="164"/>
      <c r="P92" s="178">
        <v>0.95</v>
      </c>
      <c r="Q92" s="179"/>
      <c r="R92" s="180"/>
      <c r="S92" s="168">
        <v>1</v>
      </c>
      <c r="T92" s="157"/>
      <c r="U92" s="157">
        <v>1</v>
      </c>
      <c r="V92" s="157"/>
      <c r="W92" s="157"/>
      <c r="X92" s="157">
        <v>4</v>
      </c>
      <c r="Y92" s="157"/>
      <c r="Z92" s="158"/>
      <c r="AA92" s="159"/>
      <c r="AB92" s="160"/>
      <c r="AC92" s="160"/>
      <c r="AD92" s="160"/>
      <c r="AE92" s="161"/>
      <c r="AF92" s="1">
        <v>64</v>
      </c>
      <c r="AG92" s="2"/>
    </row>
    <row r="93" spans="1:33" s="1" customFormat="1" ht="20.100000000000001" customHeight="1" x14ac:dyDescent="0.25">
      <c r="A93" s="20">
        <v>3</v>
      </c>
      <c r="B93" s="129" t="s">
        <v>122</v>
      </c>
      <c r="C93" s="130"/>
      <c r="D93" s="130"/>
      <c r="E93" s="130"/>
      <c r="F93" s="130"/>
      <c r="G93" s="130"/>
      <c r="H93" s="130"/>
      <c r="I93" s="130"/>
      <c r="J93" s="130"/>
      <c r="K93" s="130"/>
      <c r="L93" s="130"/>
      <c r="M93" s="130"/>
      <c r="N93" s="130"/>
      <c r="O93" s="184"/>
      <c r="P93" s="185">
        <f>P94*(AG95/SUM(AG95:AG99))+P98*(AG99/SUM(AG95:AG99))</f>
        <v>0</v>
      </c>
      <c r="Q93" s="185"/>
      <c r="R93" s="185"/>
      <c r="S93" s="186"/>
      <c r="T93" s="135"/>
      <c r="U93" s="135"/>
      <c r="V93" s="135"/>
      <c r="W93" s="135"/>
      <c r="X93" s="135"/>
      <c r="Y93" s="135"/>
      <c r="Z93" s="135"/>
      <c r="AA93" s="135"/>
      <c r="AB93" s="135"/>
      <c r="AC93" s="135"/>
      <c r="AD93" s="135"/>
      <c r="AE93" s="136"/>
      <c r="AG93" s="2"/>
    </row>
    <row r="94" spans="1:33" s="1" customFormat="1" ht="20.100000000000001" customHeight="1" x14ac:dyDescent="0.25">
      <c r="A94" s="16" t="s">
        <v>123</v>
      </c>
      <c r="B94" s="169" t="s">
        <v>124</v>
      </c>
      <c r="C94" s="170"/>
      <c r="D94" s="170"/>
      <c r="E94" s="170"/>
      <c r="F94" s="170"/>
      <c r="G94" s="170"/>
      <c r="H94" s="170"/>
      <c r="I94" s="170"/>
      <c r="J94" s="170"/>
      <c r="K94" s="170"/>
      <c r="L94" s="170"/>
      <c r="M94" s="170"/>
      <c r="N94" s="170"/>
      <c r="O94" s="187"/>
      <c r="P94" s="188">
        <f>P95*(AF95/AG95)+P96*(AF96/AG95)+P97*(AF97/AG95)</f>
        <v>0</v>
      </c>
      <c r="Q94" s="188"/>
      <c r="R94" s="188"/>
      <c r="S94" s="189"/>
      <c r="T94" s="190"/>
      <c r="U94" s="190"/>
      <c r="V94" s="190"/>
      <c r="W94" s="190"/>
      <c r="X94" s="190"/>
      <c r="Y94" s="190"/>
      <c r="Z94" s="190"/>
      <c r="AA94" s="190"/>
      <c r="AB94" s="190"/>
      <c r="AC94" s="190"/>
      <c r="AD94" s="190"/>
      <c r="AE94" s="191"/>
      <c r="AG94" s="2"/>
    </row>
    <row r="95" spans="1:33" s="1" customFormat="1" ht="20.100000000000001" customHeight="1" x14ac:dyDescent="0.25">
      <c r="A95" s="17" t="s">
        <v>125</v>
      </c>
      <c r="B95" s="162" t="s">
        <v>126</v>
      </c>
      <c r="C95" s="163"/>
      <c r="D95" s="163"/>
      <c r="E95" s="163"/>
      <c r="F95" s="163"/>
      <c r="G95" s="163"/>
      <c r="H95" s="163"/>
      <c r="I95" s="163"/>
      <c r="J95" s="163"/>
      <c r="K95" s="163"/>
      <c r="L95" s="163"/>
      <c r="M95" s="163"/>
      <c r="N95" s="163"/>
      <c r="O95" s="192"/>
      <c r="P95" s="193">
        <v>0</v>
      </c>
      <c r="Q95" s="194"/>
      <c r="R95" s="195"/>
      <c r="S95" s="196"/>
      <c r="T95" s="157"/>
      <c r="U95" s="157"/>
      <c r="V95" s="157"/>
      <c r="W95" s="157"/>
      <c r="X95" s="157"/>
      <c r="Y95" s="157"/>
      <c r="Z95" s="158"/>
      <c r="AA95" s="159"/>
      <c r="AB95" s="160"/>
      <c r="AC95" s="160"/>
      <c r="AD95" s="160"/>
      <c r="AE95" s="161"/>
      <c r="AF95" s="1">
        <v>2</v>
      </c>
      <c r="AG95" s="2">
        <f>SUM(AF95:AF97)</f>
        <v>7</v>
      </c>
    </row>
    <row r="96" spans="1:33" s="1" customFormat="1" ht="20.100000000000001" customHeight="1" x14ac:dyDescent="0.25">
      <c r="A96" s="17" t="s">
        <v>127</v>
      </c>
      <c r="B96" s="162" t="s">
        <v>128</v>
      </c>
      <c r="C96" s="163"/>
      <c r="D96" s="163"/>
      <c r="E96" s="163"/>
      <c r="F96" s="163"/>
      <c r="G96" s="163"/>
      <c r="H96" s="163"/>
      <c r="I96" s="163"/>
      <c r="J96" s="163"/>
      <c r="K96" s="163"/>
      <c r="L96" s="163"/>
      <c r="M96" s="163"/>
      <c r="N96" s="163"/>
      <c r="O96" s="192"/>
      <c r="P96" s="193">
        <v>0</v>
      </c>
      <c r="Q96" s="194"/>
      <c r="R96" s="195"/>
      <c r="S96" s="196"/>
      <c r="T96" s="157"/>
      <c r="U96" s="157"/>
      <c r="V96" s="157"/>
      <c r="W96" s="157"/>
      <c r="X96" s="157"/>
      <c r="Y96" s="157"/>
      <c r="Z96" s="158"/>
      <c r="AA96" s="159"/>
      <c r="AB96" s="160"/>
      <c r="AC96" s="160"/>
      <c r="AD96" s="160"/>
      <c r="AE96" s="161"/>
      <c r="AF96" s="1">
        <v>3</v>
      </c>
      <c r="AG96" s="2"/>
    </row>
    <row r="97" spans="1:33" s="1" customFormat="1" ht="20.100000000000001" customHeight="1" x14ac:dyDescent="0.25">
      <c r="A97" s="17" t="s">
        <v>129</v>
      </c>
      <c r="B97" s="162" t="s">
        <v>130</v>
      </c>
      <c r="C97" s="163"/>
      <c r="D97" s="163"/>
      <c r="E97" s="163"/>
      <c r="F97" s="163"/>
      <c r="G97" s="163"/>
      <c r="H97" s="163"/>
      <c r="I97" s="163"/>
      <c r="J97" s="163"/>
      <c r="K97" s="163"/>
      <c r="L97" s="163"/>
      <c r="M97" s="163"/>
      <c r="N97" s="163"/>
      <c r="O97" s="192"/>
      <c r="P97" s="193">
        <v>0</v>
      </c>
      <c r="Q97" s="194"/>
      <c r="R97" s="195"/>
      <c r="S97" s="196"/>
      <c r="T97" s="157"/>
      <c r="U97" s="157"/>
      <c r="V97" s="157"/>
      <c r="W97" s="157"/>
      <c r="X97" s="157"/>
      <c r="Y97" s="157"/>
      <c r="Z97" s="158"/>
      <c r="AA97" s="159"/>
      <c r="AB97" s="160"/>
      <c r="AC97" s="160"/>
      <c r="AD97" s="160"/>
      <c r="AE97" s="161"/>
      <c r="AF97" s="1">
        <v>2</v>
      </c>
      <c r="AG97" s="2"/>
    </row>
    <row r="98" spans="1:33" s="1" customFormat="1" ht="20.100000000000001" customHeight="1" x14ac:dyDescent="0.25">
      <c r="A98" s="16" t="s">
        <v>131</v>
      </c>
      <c r="B98" s="169" t="s">
        <v>132</v>
      </c>
      <c r="C98" s="170"/>
      <c r="D98" s="170"/>
      <c r="E98" s="170"/>
      <c r="F98" s="170"/>
      <c r="G98" s="170"/>
      <c r="H98" s="170"/>
      <c r="I98" s="170"/>
      <c r="J98" s="170"/>
      <c r="K98" s="170"/>
      <c r="L98" s="170"/>
      <c r="M98" s="170"/>
      <c r="N98" s="170"/>
      <c r="O98" s="187"/>
      <c r="P98" s="188">
        <f>P99*(AF99/AG99)</f>
        <v>0</v>
      </c>
      <c r="Q98" s="188"/>
      <c r="R98" s="188"/>
      <c r="S98" s="13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2"/>
      <c r="AG98" s="2"/>
    </row>
    <row r="99" spans="1:33" s="1" customFormat="1" ht="19.5" customHeight="1" x14ac:dyDescent="0.25">
      <c r="A99" s="18" t="s">
        <v>133</v>
      </c>
      <c r="B99" s="197" t="s">
        <v>134</v>
      </c>
      <c r="C99" s="198"/>
      <c r="D99" s="198"/>
      <c r="E99" s="198"/>
      <c r="F99" s="198"/>
      <c r="G99" s="198"/>
      <c r="H99" s="198"/>
      <c r="I99" s="198"/>
      <c r="J99" s="198"/>
      <c r="K99" s="198"/>
      <c r="L99" s="198"/>
      <c r="M99" s="198"/>
      <c r="N99" s="198"/>
      <c r="O99" s="199"/>
      <c r="P99" s="178">
        <v>0</v>
      </c>
      <c r="Q99" s="179"/>
      <c r="R99" s="180"/>
      <c r="S99" s="200"/>
      <c r="T99" s="201"/>
      <c r="U99" s="201"/>
      <c r="V99" s="201"/>
      <c r="W99" s="201"/>
      <c r="X99" s="201"/>
      <c r="Y99" s="201"/>
      <c r="Z99" s="211"/>
      <c r="AA99" s="212"/>
      <c r="AB99" s="213"/>
      <c r="AC99" s="213"/>
      <c r="AD99" s="213"/>
      <c r="AE99" s="214"/>
      <c r="AF99" s="1">
        <f>10/60</f>
        <v>0.16666666666666666</v>
      </c>
      <c r="AG99" s="2">
        <f>AF99</f>
        <v>0.16666666666666666</v>
      </c>
    </row>
    <row r="100" spans="1:33" x14ac:dyDescent="0.25">
      <c r="A100" s="203" t="s">
        <v>135</v>
      </c>
      <c r="B100" s="113"/>
      <c r="C100" s="113"/>
      <c r="D100" s="113"/>
      <c r="E100" s="113"/>
      <c r="F100" s="113"/>
      <c r="G100" s="113"/>
      <c r="H100" s="113"/>
      <c r="I100" s="113"/>
      <c r="J100" s="113"/>
      <c r="K100" s="113"/>
      <c r="L100" s="113"/>
      <c r="M100" s="113"/>
      <c r="N100" s="113"/>
      <c r="O100" s="113"/>
      <c r="P100" s="113"/>
      <c r="Q100" s="113"/>
      <c r="R100" s="113"/>
      <c r="S100" s="113"/>
      <c r="T100" s="113"/>
      <c r="U100" s="113"/>
      <c r="V100" s="113"/>
      <c r="W100" s="113"/>
      <c r="X100" s="113"/>
      <c r="Y100" s="113"/>
      <c r="Z100" s="113"/>
      <c r="AA100" s="113"/>
      <c r="AB100" s="113"/>
      <c r="AC100" s="113"/>
      <c r="AD100" s="113"/>
      <c r="AE100" s="204"/>
      <c r="AF100" s="14">
        <f>SUM(AF45:AF99)</f>
        <v>1495.1666666666667</v>
      </c>
      <c r="AG100" s="2"/>
    </row>
    <row r="101" spans="1:33" x14ac:dyDescent="0.25">
      <c r="A101" s="36"/>
      <c r="B101" s="3"/>
      <c r="C101" s="37"/>
      <c r="D101" s="3"/>
      <c r="E101" s="37"/>
      <c r="F101" s="21"/>
      <c r="G101" s="37"/>
      <c r="H101" s="3"/>
      <c r="I101" s="21"/>
      <c r="J101" s="21"/>
      <c r="K101" s="21"/>
      <c r="L101" s="37"/>
      <c r="M101" s="37"/>
      <c r="N101" s="37"/>
      <c r="O101" s="37"/>
      <c r="P101" s="3"/>
      <c r="Q101" s="3"/>
      <c r="R101" s="3"/>
      <c r="S101" s="37"/>
      <c r="T101" s="37"/>
      <c r="U101" s="21"/>
      <c r="V101" s="37"/>
      <c r="W101" s="37">
        <f>5/(100*10)</f>
        <v>5.0000000000000001E-3</v>
      </c>
      <c r="X101" s="37"/>
      <c r="Y101" s="21"/>
      <c r="Z101" s="21"/>
      <c r="AA101" s="37"/>
      <c r="AB101" s="3"/>
      <c r="AC101" s="3"/>
      <c r="AD101" s="37"/>
      <c r="AE101" s="38"/>
    </row>
    <row r="102" spans="1:33" ht="15.75" customHeight="1" x14ac:dyDescent="0.25">
      <c r="A102" s="39"/>
      <c r="B102" s="215" t="s">
        <v>141</v>
      </c>
      <c r="C102" s="215"/>
      <c r="D102" s="215"/>
      <c r="E102" s="215"/>
      <c r="F102" s="215"/>
      <c r="G102" s="215"/>
      <c r="H102" s="215"/>
      <c r="I102" s="215"/>
      <c r="J102" s="215"/>
      <c r="K102" s="215"/>
      <c r="L102" s="215"/>
      <c r="M102" s="215"/>
      <c r="N102" s="215"/>
      <c r="O102" s="215"/>
      <c r="P102" s="215"/>
      <c r="Q102" s="215"/>
      <c r="R102" s="215"/>
      <c r="S102" s="215"/>
      <c r="T102" s="215"/>
      <c r="U102" s="215"/>
      <c r="V102" s="215"/>
      <c r="W102" s="215"/>
      <c r="X102" s="215"/>
      <c r="Y102" s="215"/>
      <c r="Z102" s="215"/>
      <c r="AA102" s="215"/>
      <c r="AB102" s="215"/>
      <c r="AC102" s="215"/>
      <c r="AD102" s="45"/>
      <c r="AE102" s="40"/>
    </row>
    <row r="103" spans="1:33" ht="15.75" customHeight="1" x14ac:dyDescent="0.25">
      <c r="A103" s="39"/>
      <c r="B103" s="215"/>
      <c r="C103" s="215"/>
      <c r="D103" s="215"/>
      <c r="E103" s="215"/>
      <c r="F103" s="215"/>
      <c r="G103" s="215"/>
      <c r="H103" s="215"/>
      <c r="I103" s="215"/>
      <c r="J103" s="215"/>
      <c r="K103" s="215"/>
      <c r="L103" s="215"/>
      <c r="M103" s="215"/>
      <c r="N103" s="215"/>
      <c r="O103" s="215"/>
      <c r="P103" s="215"/>
      <c r="Q103" s="215"/>
      <c r="R103" s="215"/>
      <c r="S103" s="215"/>
      <c r="T103" s="215"/>
      <c r="U103" s="215"/>
      <c r="V103" s="215"/>
      <c r="W103" s="215"/>
      <c r="X103" s="215"/>
      <c r="Y103" s="215"/>
      <c r="Z103" s="215"/>
      <c r="AA103" s="215"/>
      <c r="AB103" s="215"/>
      <c r="AC103" s="215"/>
      <c r="AD103" s="45"/>
      <c r="AE103" s="40"/>
    </row>
    <row r="104" spans="1:33" x14ac:dyDescent="0.25">
      <c r="A104" s="39"/>
      <c r="B104" s="215"/>
      <c r="C104" s="215"/>
      <c r="D104" s="215"/>
      <c r="E104" s="215"/>
      <c r="F104" s="215"/>
      <c r="G104" s="215"/>
      <c r="H104" s="215"/>
      <c r="I104" s="215"/>
      <c r="J104" s="215"/>
      <c r="K104" s="215"/>
      <c r="L104" s="215"/>
      <c r="M104" s="215"/>
      <c r="N104" s="215"/>
      <c r="O104" s="215"/>
      <c r="P104" s="215"/>
      <c r="Q104" s="215"/>
      <c r="R104" s="215"/>
      <c r="S104" s="215"/>
      <c r="T104" s="215"/>
      <c r="U104" s="215"/>
      <c r="V104" s="215"/>
      <c r="W104" s="215"/>
      <c r="X104" s="215"/>
      <c r="Y104" s="215"/>
      <c r="Z104" s="215"/>
      <c r="AA104" s="215"/>
      <c r="AB104" s="215"/>
      <c r="AC104" s="215"/>
      <c r="AD104" s="45"/>
      <c r="AE104" s="40"/>
    </row>
    <row r="105" spans="1:33" ht="15.75" customHeight="1" x14ac:dyDescent="0.25">
      <c r="A105" s="39"/>
      <c r="B105" s="215" t="s">
        <v>142</v>
      </c>
      <c r="C105" s="215"/>
      <c r="D105" s="215"/>
      <c r="E105" s="215"/>
      <c r="F105" s="215"/>
      <c r="G105" s="215"/>
      <c r="H105" s="215"/>
      <c r="I105" s="215"/>
      <c r="J105" s="215"/>
      <c r="K105" s="215"/>
      <c r="L105" s="215"/>
      <c r="M105" s="215"/>
      <c r="N105" s="215"/>
      <c r="O105" s="215"/>
      <c r="P105" s="215"/>
      <c r="Q105" s="215"/>
      <c r="R105" s="215"/>
      <c r="S105" s="215"/>
      <c r="T105" s="215"/>
      <c r="U105" s="215"/>
      <c r="V105" s="215"/>
      <c r="W105" s="215"/>
      <c r="X105" s="215"/>
      <c r="Y105" s="215"/>
      <c r="Z105" s="215"/>
      <c r="AA105" s="215"/>
      <c r="AB105" s="215"/>
      <c r="AC105" s="215"/>
      <c r="AD105" s="45"/>
      <c r="AE105" s="40"/>
    </row>
    <row r="106" spans="1:33" ht="15.75" customHeight="1" x14ac:dyDescent="0.25">
      <c r="A106" s="39"/>
      <c r="B106" s="215"/>
      <c r="C106" s="215"/>
      <c r="D106" s="215"/>
      <c r="E106" s="215"/>
      <c r="F106" s="215"/>
      <c r="G106" s="215"/>
      <c r="H106" s="215"/>
      <c r="I106" s="215"/>
      <c r="J106" s="215"/>
      <c r="K106" s="215"/>
      <c r="L106" s="215"/>
      <c r="M106" s="215"/>
      <c r="N106" s="215"/>
      <c r="O106" s="215"/>
      <c r="P106" s="215"/>
      <c r="Q106" s="215"/>
      <c r="R106" s="215"/>
      <c r="S106" s="215"/>
      <c r="T106" s="215"/>
      <c r="U106" s="215"/>
      <c r="V106" s="215"/>
      <c r="W106" s="215"/>
      <c r="X106" s="215"/>
      <c r="Y106" s="215"/>
      <c r="Z106" s="215"/>
      <c r="AA106" s="215"/>
      <c r="AB106" s="215"/>
      <c r="AC106" s="215"/>
      <c r="AD106" s="45"/>
      <c r="AE106" s="40"/>
    </row>
    <row r="107" spans="1:33" x14ac:dyDescent="0.25">
      <c r="A107" s="39"/>
      <c r="B107" s="215"/>
      <c r="C107" s="215"/>
      <c r="D107" s="215"/>
      <c r="E107" s="215"/>
      <c r="F107" s="215"/>
      <c r="G107" s="215"/>
      <c r="H107" s="215"/>
      <c r="I107" s="215"/>
      <c r="J107" s="215"/>
      <c r="K107" s="215"/>
      <c r="L107" s="215"/>
      <c r="M107" s="215"/>
      <c r="N107" s="215"/>
      <c r="O107" s="215"/>
      <c r="P107" s="215"/>
      <c r="Q107" s="215"/>
      <c r="R107" s="215"/>
      <c r="S107" s="215"/>
      <c r="T107" s="215"/>
      <c r="U107" s="215"/>
      <c r="V107" s="215"/>
      <c r="W107" s="215"/>
      <c r="X107" s="215"/>
      <c r="Y107" s="215"/>
      <c r="Z107" s="215"/>
      <c r="AA107" s="215"/>
      <c r="AB107" s="215"/>
      <c r="AC107" s="215"/>
      <c r="AD107" s="45"/>
      <c r="AE107" s="40"/>
    </row>
    <row r="108" spans="1:33" ht="15.75" customHeight="1" x14ac:dyDescent="0.25">
      <c r="A108" s="39"/>
      <c r="B108" s="215" t="s">
        <v>143</v>
      </c>
      <c r="C108" s="215"/>
      <c r="D108" s="215"/>
      <c r="E108" s="215"/>
      <c r="F108" s="215"/>
      <c r="G108" s="215"/>
      <c r="H108" s="215"/>
      <c r="I108" s="215"/>
      <c r="J108" s="215"/>
      <c r="K108" s="215"/>
      <c r="L108" s="215"/>
      <c r="M108" s="215"/>
      <c r="N108" s="215"/>
      <c r="O108" s="215"/>
      <c r="P108" s="215"/>
      <c r="Q108" s="215"/>
      <c r="R108" s="215"/>
      <c r="S108" s="215"/>
      <c r="T108" s="215"/>
      <c r="U108" s="215"/>
      <c r="V108" s="215"/>
      <c r="W108" s="215"/>
      <c r="X108" s="215"/>
      <c r="Y108" s="215"/>
      <c r="Z108" s="215"/>
      <c r="AA108" s="215"/>
      <c r="AB108" s="215"/>
      <c r="AC108" s="215"/>
      <c r="AD108" s="45"/>
      <c r="AE108" s="40"/>
    </row>
    <row r="109" spans="1:33" ht="15.75" customHeight="1" x14ac:dyDescent="0.25">
      <c r="A109" s="39"/>
      <c r="B109" s="215"/>
      <c r="C109" s="215"/>
      <c r="D109" s="215"/>
      <c r="E109" s="215"/>
      <c r="F109" s="215"/>
      <c r="G109" s="215"/>
      <c r="H109" s="215"/>
      <c r="I109" s="215"/>
      <c r="J109" s="215"/>
      <c r="K109" s="215"/>
      <c r="L109" s="215"/>
      <c r="M109" s="215"/>
      <c r="N109" s="215"/>
      <c r="O109" s="215"/>
      <c r="P109" s="215"/>
      <c r="Q109" s="215"/>
      <c r="R109" s="215"/>
      <c r="S109" s="215"/>
      <c r="T109" s="215"/>
      <c r="U109" s="215"/>
      <c r="V109" s="215"/>
      <c r="W109" s="215"/>
      <c r="X109" s="215"/>
      <c r="Y109" s="215"/>
      <c r="Z109" s="215"/>
      <c r="AA109" s="215"/>
      <c r="AB109" s="215"/>
      <c r="AC109" s="215"/>
      <c r="AD109" s="45"/>
      <c r="AE109" s="40"/>
    </row>
    <row r="110" spans="1:33" x14ac:dyDescent="0.25">
      <c r="A110" s="39"/>
      <c r="B110" s="215"/>
      <c r="C110" s="215"/>
      <c r="D110" s="215"/>
      <c r="E110" s="215"/>
      <c r="F110" s="215"/>
      <c r="G110" s="215"/>
      <c r="H110" s="215"/>
      <c r="I110" s="215"/>
      <c r="J110" s="215"/>
      <c r="K110" s="215"/>
      <c r="L110" s="215"/>
      <c r="M110" s="215"/>
      <c r="N110" s="215"/>
      <c r="O110" s="215"/>
      <c r="P110" s="215"/>
      <c r="Q110" s="215"/>
      <c r="R110" s="215"/>
      <c r="S110" s="215"/>
      <c r="T110" s="215"/>
      <c r="U110" s="215"/>
      <c r="V110" s="215"/>
      <c r="W110" s="215"/>
      <c r="X110" s="215"/>
      <c r="Y110" s="215"/>
      <c r="Z110" s="215"/>
      <c r="AA110" s="215"/>
      <c r="AB110" s="215"/>
      <c r="AC110" s="215"/>
      <c r="AD110" s="45"/>
      <c r="AE110" s="40"/>
    </row>
    <row r="111" spans="1:33" ht="15.75" customHeight="1" x14ac:dyDescent="0.25">
      <c r="A111" s="39"/>
      <c r="B111" s="202" t="s">
        <v>146</v>
      </c>
      <c r="C111" s="202"/>
      <c r="D111" s="202"/>
      <c r="E111" s="202"/>
      <c r="F111" s="202"/>
      <c r="G111" s="202"/>
      <c r="H111" s="202"/>
      <c r="I111" s="202"/>
      <c r="J111" s="202"/>
      <c r="K111" s="202"/>
      <c r="L111" s="202"/>
      <c r="M111" s="202"/>
      <c r="N111" s="202"/>
      <c r="O111" s="202"/>
      <c r="P111" s="202"/>
      <c r="Q111" s="202"/>
      <c r="R111" s="202"/>
      <c r="S111" s="202"/>
      <c r="T111" s="202"/>
      <c r="U111" s="202"/>
      <c r="V111" s="202"/>
      <c r="W111" s="202"/>
      <c r="X111" s="202"/>
      <c r="Y111" s="202"/>
      <c r="Z111" s="202"/>
      <c r="AA111" s="202"/>
      <c r="AB111" s="202"/>
      <c r="AC111" s="202"/>
      <c r="AD111" s="45"/>
      <c r="AE111" s="40"/>
    </row>
    <row r="112" spans="1:33" ht="15.75" customHeight="1" x14ac:dyDescent="0.25">
      <c r="A112" s="46"/>
      <c r="B112" s="202"/>
      <c r="C112" s="202"/>
      <c r="D112" s="202"/>
      <c r="E112" s="202"/>
      <c r="F112" s="202"/>
      <c r="G112" s="202"/>
      <c r="H112" s="202"/>
      <c r="I112" s="202"/>
      <c r="J112" s="202"/>
      <c r="K112" s="202"/>
      <c r="L112" s="202"/>
      <c r="M112" s="202"/>
      <c r="N112" s="202"/>
      <c r="O112" s="202"/>
      <c r="P112" s="202"/>
      <c r="Q112" s="202"/>
      <c r="R112" s="202"/>
      <c r="S112" s="202"/>
      <c r="T112" s="202"/>
      <c r="U112" s="202"/>
      <c r="V112" s="202"/>
      <c r="W112" s="202"/>
      <c r="X112" s="202"/>
      <c r="Y112" s="202"/>
      <c r="Z112" s="202"/>
      <c r="AA112" s="202"/>
      <c r="AB112" s="202"/>
      <c r="AC112" s="202"/>
      <c r="AD112" s="47"/>
      <c r="AE112" s="48"/>
    </row>
    <row r="113" spans="1:33" x14ac:dyDescent="0.25">
      <c r="A113" s="39"/>
      <c r="B113" s="202"/>
      <c r="C113" s="202"/>
      <c r="D113" s="202"/>
      <c r="E113" s="202"/>
      <c r="F113" s="202"/>
      <c r="G113" s="202"/>
      <c r="H113" s="202"/>
      <c r="I113" s="202"/>
      <c r="J113" s="202"/>
      <c r="K113" s="202"/>
      <c r="L113" s="202"/>
      <c r="M113" s="202"/>
      <c r="N113" s="202"/>
      <c r="O113" s="202"/>
      <c r="P113" s="202"/>
      <c r="Q113" s="202"/>
      <c r="R113" s="202"/>
      <c r="S113" s="202"/>
      <c r="T113" s="202"/>
      <c r="U113" s="202"/>
      <c r="V113" s="202"/>
      <c r="W113" s="202"/>
      <c r="X113" s="202"/>
      <c r="Y113" s="202"/>
      <c r="Z113" s="202"/>
      <c r="AA113" s="202"/>
      <c r="AB113" s="202"/>
      <c r="AC113" s="202"/>
      <c r="AD113" s="45"/>
      <c r="AE113" s="40"/>
    </row>
    <row r="114" spans="1:33" x14ac:dyDescent="0.25">
      <c r="A114" s="46"/>
      <c r="B114" s="216" t="s">
        <v>144</v>
      </c>
      <c r="C114" s="216"/>
      <c r="D114" s="216"/>
      <c r="E114" s="216"/>
      <c r="F114" s="216"/>
      <c r="G114" s="216"/>
      <c r="H114" s="216"/>
      <c r="I114" s="216"/>
      <c r="J114" s="216"/>
      <c r="K114" s="216"/>
      <c r="L114" s="216"/>
      <c r="M114" s="216"/>
      <c r="N114" s="216"/>
      <c r="O114" s="216"/>
      <c r="P114" s="216"/>
      <c r="Q114" s="216"/>
      <c r="R114" s="216"/>
      <c r="S114" s="216"/>
      <c r="T114" s="216"/>
      <c r="U114" s="216"/>
      <c r="V114" s="216"/>
      <c r="W114" s="216"/>
      <c r="X114" s="216"/>
      <c r="Y114" s="216"/>
      <c r="Z114" s="216"/>
      <c r="AA114" s="216"/>
      <c r="AB114" s="216"/>
      <c r="AC114" s="216"/>
      <c r="AD114" s="47"/>
      <c r="AE114" s="48"/>
    </row>
    <row r="115" spans="1:33" x14ac:dyDescent="0.25">
      <c r="A115" s="46"/>
      <c r="B115" s="216"/>
      <c r="C115" s="216"/>
      <c r="D115" s="216"/>
      <c r="E115" s="216"/>
      <c r="F115" s="216"/>
      <c r="G115" s="216"/>
      <c r="H115" s="216"/>
      <c r="I115" s="216"/>
      <c r="J115" s="216"/>
      <c r="K115" s="216"/>
      <c r="L115" s="216"/>
      <c r="M115" s="216"/>
      <c r="N115" s="216"/>
      <c r="O115" s="216"/>
      <c r="P115" s="216"/>
      <c r="Q115" s="216"/>
      <c r="R115" s="216"/>
      <c r="S115" s="216"/>
      <c r="T115" s="216"/>
      <c r="U115" s="216"/>
      <c r="V115" s="216"/>
      <c r="W115" s="216"/>
      <c r="X115" s="216"/>
      <c r="Y115" s="216"/>
      <c r="Z115" s="216"/>
      <c r="AA115" s="216"/>
      <c r="AB115" s="216"/>
      <c r="AC115" s="216"/>
      <c r="AD115" s="47"/>
      <c r="AE115" s="48"/>
    </row>
    <row r="116" spans="1:33" x14ac:dyDescent="0.25">
      <c r="A116" s="46"/>
      <c r="B116" s="216"/>
      <c r="C116" s="216"/>
      <c r="D116" s="216"/>
      <c r="E116" s="216"/>
      <c r="F116" s="216"/>
      <c r="G116" s="216"/>
      <c r="H116" s="216"/>
      <c r="I116" s="216"/>
      <c r="J116" s="216"/>
      <c r="K116" s="216"/>
      <c r="L116" s="216"/>
      <c r="M116" s="216"/>
      <c r="N116" s="216"/>
      <c r="O116" s="216"/>
      <c r="P116" s="216"/>
      <c r="Q116" s="216"/>
      <c r="R116" s="216"/>
      <c r="S116" s="216"/>
      <c r="T116" s="216"/>
      <c r="U116" s="216"/>
      <c r="V116" s="216"/>
      <c r="W116" s="216"/>
      <c r="X116" s="216"/>
      <c r="Y116" s="216"/>
      <c r="Z116" s="216"/>
      <c r="AA116" s="216"/>
      <c r="AB116" s="216"/>
      <c r="AC116" s="216"/>
      <c r="AD116" s="47"/>
      <c r="AE116" s="48"/>
    </row>
    <row r="117" spans="1:33" x14ac:dyDescent="0.25">
      <c r="A117" s="50"/>
      <c r="B117" s="216" t="s">
        <v>145</v>
      </c>
      <c r="C117" s="216"/>
      <c r="D117" s="216"/>
      <c r="E117" s="216"/>
      <c r="F117" s="216"/>
      <c r="G117" s="216"/>
      <c r="H117" s="216"/>
      <c r="I117" s="216"/>
      <c r="J117" s="216"/>
      <c r="K117" s="216"/>
      <c r="L117" s="216"/>
      <c r="M117" s="216"/>
      <c r="N117" s="216"/>
      <c r="O117" s="216"/>
      <c r="P117" s="216"/>
      <c r="Q117" s="216"/>
      <c r="R117" s="216"/>
      <c r="S117" s="216"/>
      <c r="T117" s="216"/>
      <c r="U117" s="216"/>
      <c r="V117" s="216"/>
      <c r="W117" s="216"/>
      <c r="X117" s="216"/>
      <c r="Y117" s="216"/>
      <c r="Z117" s="216"/>
      <c r="AA117" s="216"/>
      <c r="AB117" s="216"/>
      <c r="AC117" s="216"/>
      <c r="AD117" s="51"/>
      <c r="AE117" s="52"/>
    </row>
    <row r="118" spans="1:33" x14ac:dyDescent="0.25">
      <c r="A118" s="50"/>
      <c r="B118" s="216"/>
      <c r="C118" s="216"/>
      <c r="D118" s="216"/>
      <c r="E118" s="216"/>
      <c r="F118" s="216"/>
      <c r="G118" s="216"/>
      <c r="H118" s="216"/>
      <c r="I118" s="216"/>
      <c r="J118" s="216"/>
      <c r="K118" s="216"/>
      <c r="L118" s="216"/>
      <c r="M118" s="216"/>
      <c r="N118" s="216"/>
      <c r="O118" s="216"/>
      <c r="P118" s="216"/>
      <c r="Q118" s="216"/>
      <c r="R118" s="216"/>
      <c r="S118" s="216"/>
      <c r="T118" s="216"/>
      <c r="U118" s="216"/>
      <c r="V118" s="216"/>
      <c r="W118" s="216"/>
      <c r="X118" s="216"/>
      <c r="Y118" s="216"/>
      <c r="Z118" s="216"/>
      <c r="AA118" s="216"/>
      <c r="AB118" s="216"/>
      <c r="AC118" s="216"/>
      <c r="AD118" s="51"/>
      <c r="AE118" s="52"/>
    </row>
    <row r="119" spans="1:33" x14ac:dyDescent="0.25">
      <c r="A119" s="50"/>
      <c r="B119" s="216"/>
      <c r="C119" s="216"/>
      <c r="D119" s="216"/>
      <c r="E119" s="216"/>
      <c r="F119" s="216"/>
      <c r="G119" s="216"/>
      <c r="H119" s="216"/>
      <c r="I119" s="216"/>
      <c r="J119" s="216"/>
      <c r="K119" s="216"/>
      <c r="L119" s="216"/>
      <c r="M119" s="216"/>
      <c r="N119" s="216"/>
      <c r="O119" s="216"/>
      <c r="P119" s="216"/>
      <c r="Q119" s="216"/>
      <c r="R119" s="216"/>
      <c r="S119" s="216"/>
      <c r="T119" s="216"/>
      <c r="U119" s="216"/>
      <c r="V119" s="216"/>
      <c r="W119" s="216"/>
      <c r="X119" s="216"/>
      <c r="Y119" s="216"/>
      <c r="Z119" s="216"/>
      <c r="AA119" s="216"/>
      <c r="AB119" s="216"/>
      <c r="AC119" s="216"/>
      <c r="AD119" s="51"/>
      <c r="AE119" s="52"/>
    </row>
    <row r="120" spans="1:33" ht="16.5" thickBot="1" x14ac:dyDescent="0.3">
      <c r="A120" s="41"/>
      <c r="B120" s="34"/>
      <c r="C120" s="42"/>
      <c r="D120" s="34"/>
      <c r="E120" s="42"/>
      <c r="F120" s="35"/>
      <c r="G120" s="42"/>
      <c r="H120" s="34"/>
      <c r="I120" s="35"/>
      <c r="J120" s="35"/>
      <c r="K120" s="35"/>
      <c r="L120" s="42"/>
      <c r="M120" s="42"/>
      <c r="N120" s="42"/>
      <c r="O120" s="42"/>
      <c r="P120" s="34"/>
      <c r="Q120" s="34"/>
      <c r="R120" s="34"/>
      <c r="S120" s="42"/>
      <c r="T120" s="42"/>
      <c r="U120" s="35"/>
      <c r="V120" s="42"/>
      <c r="W120" s="42"/>
      <c r="X120" s="42"/>
      <c r="Y120" s="35"/>
      <c r="Z120" s="35"/>
      <c r="AA120" s="42"/>
      <c r="AB120" s="34"/>
      <c r="AC120" s="34"/>
      <c r="AD120" s="42"/>
      <c r="AE120" s="43"/>
    </row>
    <row r="121" spans="1:33" ht="16.5" thickBot="1" x14ac:dyDescent="0.3">
      <c r="A121" s="203" t="s">
        <v>136</v>
      </c>
      <c r="B121" s="113"/>
      <c r="C121" s="113"/>
      <c r="D121" s="113"/>
      <c r="E121" s="113"/>
      <c r="F121" s="113"/>
      <c r="G121" s="113"/>
      <c r="H121" s="113"/>
      <c r="I121" s="113"/>
      <c r="J121" s="113"/>
      <c r="K121" s="113"/>
      <c r="L121" s="113"/>
      <c r="M121" s="113"/>
      <c r="N121" s="113"/>
      <c r="O121" s="113"/>
      <c r="P121" s="113"/>
      <c r="Q121" s="113"/>
      <c r="R121" s="113"/>
      <c r="S121" s="113"/>
      <c r="T121" s="113"/>
      <c r="U121" s="113"/>
      <c r="V121" s="113"/>
      <c r="W121" s="113"/>
      <c r="X121" s="113"/>
      <c r="Y121" s="113"/>
      <c r="Z121" s="113"/>
      <c r="AA121" s="113"/>
      <c r="AB121" s="113"/>
      <c r="AC121" s="113"/>
      <c r="AD121" s="113"/>
      <c r="AE121" s="204"/>
      <c r="AF121" s="14">
        <f>SUM(AF45:AF99)</f>
        <v>1495.1666666666667</v>
      </c>
      <c r="AG121" s="2"/>
    </row>
    <row r="122" spans="1:33" ht="15.75" customHeight="1" x14ac:dyDescent="0.25">
      <c r="A122" s="205"/>
      <c r="B122" s="206"/>
      <c r="C122" s="206"/>
      <c r="D122" s="206"/>
      <c r="E122" s="206"/>
      <c r="F122" s="206"/>
      <c r="G122" s="206"/>
      <c r="H122" s="206"/>
      <c r="I122" s="206"/>
      <c r="J122" s="206"/>
      <c r="K122" s="206"/>
      <c r="L122" s="206"/>
      <c r="M122" s="206"/>
      <c r="N122" s="206"/>
      <c r="O122" s="206"/>
      <c r="P122" s="206"/>
      <c r="Q122" s="206"/>
      <c r="R122" s="206"/>
      <c r="S122" s="206"/>
      <c r="T122" s="206"/>
      <c r="U122" s="206"/>
      <c r="V122" s="206"/>
      <c r="W122" s="206"/>
      <c r="X122" s="206"/>
      <c r="Y122" s="206"/>
      <c r="Z122" s="206"/>
      <c r="AA122" s="206"/>
      <c r="AB122" s="206"/>
      <c r="AC122" s="206"/>
      <c r="AD122" s="206"/>
      <c r="AE122" s="207"/>
    </row>
    <row r="123" spans="1:33" ht="15" customHeight="1" x14ac:dyDescent="0.25">
      <c r="A123" s="208"/>
      <c r="B123" s="209"/>
      <c r="C123" s="209"/>
      <c r="D123" s="209"/>
      <c r="E123" s="209"/>
      <c r="F123" s="209"/>
      <c r="G123" s="209"/>
      <c r="H123" s="209"/>
      <c r="I123" s="209"/>
      <c r="J123" s="209"/>
      <c r="K123" s="209"/>
      <c r="L123" s="209"/>
      <c r="M123" s="209"/>
      <c r="N123" s="209"/>
      <c r="O123" s="209"/>
      <c r="P123" s="209"/>
      <c r="Q123" s="209"/>
      <c r="R123" s="209"/>
      <c r="S123" s="209"/>
      <c r="T123" s="209"/>
      <c r="U123" s="209"/>
      <c r="V123" s="209"/>
      <c r="W123" s="209"/>
      <c r="X123" s="209"/>
      <c r="Y123" s="209"/>
      <c r="Z123" s="209"/>
      <c r="AA123" s="209"/>
      <c r="AB123" s="209"/>
      <c r="AC123" s="209"/>
      <c r="AD123" s="209"/>
      <c r="AE123" s="210"/>
    </row>
    <row r="124" spans="1:33" ht="15" customHeight="1" x14ac:dyDescent="0.25">
      <c r="A124" s="208"/>
      <c r="B124" s="209"/>
      <c r="C124" s="209"/>
      <c r="D124" s="209"/>
      <c r="E124" s="209"/>
      <c r="F124" s="209"/>
      <c r="G124" s="209"/>
      <c r="H124" s="209"/>
      <c r="I124" s="209"/>
      <c r="J124" s="209"/>
      <c r="K124" s="209"/>
      <c r="L124" s="209"/>
      <c r="M124" s="209"/>
      <c r="N124" s="209"/>
      <c r="O124" s="209"/>
      <c r="P124" s="209"/>
      <c r="Q124" s="209"/>
      <c r="R124" s="209"/>
      <c r="S124" s="209"/>
      <c r="T124" s="209"/>
      <c r="U124" s="209"/>
      <c r="V124" s="209"/>
      <c r="W124" s="209"/>
      <c r="X124" s="209"/>
      <c r="Y124" s="209"/>
      <c r="Z124" s="209"/>
      <c r="AA124" s="209"/>
      <c r="AB124" s="209"/>
      <c r="AC124" s="209"/>
      <c r="AD124" s="209"/>
      <c r="AE124" s="210"/>
    </row>
    <row r="125" spans="1:33" ht="15" customHeight="1" x14ac:dyDescent="0.25">
      <c r="A125" s="208"/>
      <c r="B125" s="209"/>
      <c r="C125" s="209"/>
      <c r="D125" s="209"/>
      <c r="E125" s="209"/>
      <c r="F125" s="209"/>
      <c r="G125" s="209"/>
      <c r="H125" s="209"/>
      <c r="I125" s="209"/>
      <c r="J125" s="209"/>
      <c r="K125" s="209"/>
      <c r="L125" s="209"/>
      <c r="M125" s="209"/>
      <c r="N125" s="209"/>
      <c r="O125" s="209"/>
      <c r="P125" s="209"/>
      <c r="Q125" s="209"/>
      <c r="R125" s="209"/>
      <c r="S125" s="209"/>
      <c r="T125" s="209"/>
      <c r="U125" s="209"/>
      <c r="V125" s="209"/>
      <c r="W125" s="209"/>
      <c r="X125" s="209"/>
      <c r="Y125" s="209"/>
      <c r="Z125" s="209"/>
      <c r="AA125" s="209"/>
      <c r="AB125" s="209"/>
      <c r="AC125" s="209"/>
      <c r="AD125" s="209"/>
      <c r="AE125" s="210"/>
    </row>
    <row r="126" spans="1:33" ht="15" customHeight="1" x14ac:dyDescent="0.25">
      <c r="A126" s="208"/>
      <c r="B126" s="209"/>
      <c r="C126" s="209"/>
      <c r="D126" s="209"/>
      <c r="E126" s="209"/>
      <c r="F126" s="209"/>
      <c r="G126" s="209"/>
      <c r="H126" s="209"/>
      <c r="I126" s="209"/>
      <c r="J126" s="209"/>
      <c r="K126" s="209"/>
      <c r="L126" s="209"/>
      <c r="M126" s="209"/>
      <c r="N126" s="209"/>
      <c r="O126" s="209"/>
      <c r="P126" s="209"/>
      <c r="Q126" s="209"/>
      <c r="R126" s="209"/>
      <c r="S126" s="209"/>
      <c r="T126" s="209"/>
      <c r="U126" s="209"/>
      <c r="V126" s="209"/>
      <c r="W126" s="209"/>
      <c r="X126" s="209"/>
      <c r="Y126" s="209"/>
      <c r="Z126" s="209"/>
      <c r="AA126" s="209"/>
      <c r="AB126" s="209"/>
      <c r="AC126" s="209"/>
      <c r="AD126" s="209"/>
      <c r="AE126" s="210"/>
    </row>
    <row r="127" spans="1:33" ht="15" customHeight="1" x14ac:dyDescent="0.25">
      <c r="A127" s="208"/>
      <c r="B127" s="209"/>
      <c r="C127" s="209"/>
      <c r="D127" s="209"/>
      <c r="E127" s="209"/>
      <c r="F127" s="209"/>
      <c r="G127" s="209"/>
      <c r="H127" s="209"/>
      <c r="I127" s="209"/>
      <c r="J127" s="209"/>
      <c r="K127" s="209"/>
      <c r="L127" s="209"/>
      <c r="M127" s="209"/>
      <c r="N127" s="209"/>
      <c r="O127" s="209"/>
      <c r="P127" s="209"/>
      <c r="Q127" s="209"/>
      <c r="R127" s="209"/>
      <c r="S127" s="209"/>
      <c r="T127" s="209"/>
      <c r="U127" s="209"/>
      <c r="V127" s="209"/>
      <c r="W127" s="209"/>
      <c r="X127" s="209"/>
      <c r="Y127" s="209"/>
      <c r="Z127" s="209"/>
      <c r="AA127" s="209"/>
      <c r="AB127" s="209"/>
      <c r="AC127" s="209"/>
      <c r="AD127" s="209"/>
      <c r="AE127" s="210"/>
    </row>
    <row r="128" spans="1:33" ht="15" customHeight="1" x14ac:dyDescent="0.25">
      <c r="A128" s="208"/>
      <c r="B128" s="209"/>
      <c r="C128" s="209"/>
      <c r="D128" s="209"/>
      <c r="E128" s="209"/>
      <c r="F128" s="209"/>
      <c r="G128" s="209"/>
      <c r="H128" s="209"/>
      <c r="I128" s="209"/>
      <c r="J128" s="209"/>
      <c r="K128" s="209"/>
      <c r="L128" s="209"/>
      <c r="M128" s="209"/>
      <c r="N128" s="209"/>
      <c r="O128" s="209"/>
      <c r="P128" s="209"/>
      <c r="Q128" s="209"/>
      <c r="R128" s="209"/>
      <c r="S128" s="209"/>
      <c r="T128" s="209"/>
      <c r="U128" s="209"/>
      <c r="V128" s="209"/>
      <c r="W128" s="209"/>
      <c r="X128" s="209"/>
      <c r="Y128" s="209"/>
      <c r="Z128" s="209"/>
      <c r="AA128" s="209"/>
      <c r="AB128" s="209"/>
      <c r="AC128" s="209"/>
      <c r="AD128" s="209"/>
      <c r="AE128" s="210"/>
    </row>
    <row r="129" spans="1:31" ht="15" customHeight="1" x14ac:dyDescent="0.25">
      <c r="A129" s="208"/>
      <c r="B129" s="209"/>
      <c r="C129" s="209"/>
      <c r="D129" s="209"/>
      <c r="E129" s="209"/>
      <c r="F129" s="209"/>
      <c r="G129" s="209"/>
      <c r="H129" s="209"/>
      <c r="I129" s="209"/>
      <c r="J129" s="209"/>
      <c r="K129" s="209"/>
      <c r="L129" s="209"/>
      <c r="M129" s="209"/>
      <c r="N129" s="209"/>
      <c r="O129" s="209"/>
      <c r="P129" s="209"/>
      <c r="Q129" s="209"/>
      <c r="R129" s="209"/>
      <c r="S129" s="209"/>
      <c r="T129" s="209"/>
      <c r="U129" s="209"/>
      <c r="V129" s="209"/>
      <c r="W129" s="209"/>
      <c r="X129" s="209"/>
      <c r="Y129" s="209"/>
      <c r="Z129" s="209"/>
      <c r="AA129" s="209"/>
      <c r="AB129" s="209"/>
      <c r="AC129" s="209"/>
      <c r="AD129" s="209"/>
      <c r="AE129" s="210"/>
    </row>
    <row r="130" spans="1:31" ht="15" customHeight="1" x14ac:dyDescent="0.25">
      <c r="A130" s="208"/>
      <c r="B130" s="209"/>
      <c r="C130" s="209"/>
      <c r="D130" s="209"/>
      <c r="E130" s="209"/>
      <c r="F130" s="209"/>
      <c r="G130" s="209"/>
      <c r="H130" s="209"/>
      <c r="I130" s="209"/>
      <c r="J130" s="209"/>
      <c r="K130" s="209"/>
      <c r="L130" s="209"/>
      <c r="M130" s="209"/>
      <c r="N130" s="209"/>
      <c r="O130" s="209"/>
      <c r="P130" s="209"/>
      <c r="Q130" s="209"/>
      <c r="R130" s="209"/>
      <c r="S130" s="209"/>
      <c r="T130" s="209"/>
      <c r="U130" s="209"/>
      <c r="V130" s="209"/>
      <c r="W130" s="209"/>
      <c r="X130" s="209"/>
      <c r="Y130" s="209"/>
      <c r="Z130" s="209"/>
      <c r="AA130" s="209"/>
      <c r="AB130" s="209"/>
      <c r="AC130" s="209"/>
      <c r="AD130" s="209"/>
      <c r="AE130" s="210"/>
    </row>
    <row r="131" spans="1:31" ht="15" customHeight="1" x14ac:dyDescent="0.25">
      <c r="A131" s="208"/>
      <c r="B131" s="209"/>
      <c r="C131" s="209"/>
      <c r="D131" s="209"/>
      <c r="E131" s="209"/>
      <c r="F131" s="209"/>
      <c r="G131" s="209"/>
      <c r="H131" s="209"/>
      <c r="I131" s="209"/>
      <c r="J131" s="209"/>
      <c r="K131" s="209"/>
      <c r="L131" s="209"/>
      <c r="M131" s="209"/>
      <c r="N131" s="209"/>
      <c r="O131" s="209"/>
      <c r="P131" s="209"/>
      <c r="Q131" s="209"/>
      <c r="R131" s="209"/>
      <c r="S131" s="209"/>
      <c r="T131" s="209"/>
      <c r="U131" s="209"/>
      <c r="V131" s="209"/>
      <c r="W131" s="209"/>
      <c r="X131" s="209"/>
      <c r="Y131" s="209"/>
      <c r="Z131" s="209"/>
      <c r="AA131" s="209"/>
      <c r="AB131" s="209"/>
      <c r="AC131" s="209"/>
      <c r="AD131" s="209"/>
      <c r="AE131" s="210"/>
    </row>
    <row r="132" spans="1:31" ht="15" customHeight="1" x14ac:dyDescent="0.25">
      <c r="A132" s="208"/>
      <c r="B132" s="209"/>
      <c r="C132" s="209"/>
      <c r="D132" s="209"/>
      <c r="E132" s="209"/>
      <c r="F132" s="209"/>
      <c r="G132" s="209"/>
      <c r="H132" s="209"/>
      <c r="I132" s="209"/>
      <c r="J132" s="209"/>
      <c r="K132" s="209"/>
      <c r="L132" s="209"/>
      <c r="M132" s="209"/>
      <c r="N132" s="209"/>
      <c r="O132" s="209"/>
      <c r="P132" s="209"/>
      <c r="Q132" s="209"/>
      <c r="R132" s="209"/>
      <c r="S132" s="209"/>
      <c r="T132" s="209"/>
      <c r="U132" s="209"/>
      <c r="V132" s="209"/>
      <c r="W132" s="209"/>
      <c r="X132" s="209"/>
      <c r="Y132" s="209"/>
      <c r="Z132" s="209"/>
      <c r="AA132" s="209"/>
      <c r="AB132" s="209"/>
      <c r="AC132" s="209"/>
      <c r="AD132" s="209"/>
      <c r="AE132" s="210"/>
    </row>
    <row r="133" spans="1:31" ht="15" customHeight="1" x14ac:dyDescent="0.25">
      <c r="A133" s="208"/>
      <c r="B133" s="209"/>
      <c r="C133" s="209"/>
      <c r="D133" s="209"/>
      <c r="E133" s="209"/>
      <c r="F133" s="209"/>
      <c r="G133" s="209"/>
      <c r="H133" s="209"/>
      <c r="I133" s="209"/>
      <c r="J133" s="209"/>
      <c r="K133" s="209"/>
      <c r="L133" s="209"/>
      <c r="M133" s="209"/>
      <c r="N133" s="209"/>
      <c r="O133" s="209"/>
      <c r="P133" s="209"/>
      <c r="Q133" s="209"/>
      <c r="R133" s="209"/>
      <c r="S133" s="209"/>
      <c r="T133" s="209"/>
      <c r="U133" s="209"/>
      <c r="V133" s="209"/>
      <c r="W133" s="209"/>
      <c r="X133" s="209"/>
      <c r="Y133" s="209"/>
      <c r="Z133" s="209"/>
      <c r="AA133" s="209"/>
      <c r="AB133" s="209"/>
      <c r="AC133" s="209"/>
      <c r="AD133" s="209"/>
      <c r="AE133" s="210"/>
    </row>
    <row r="134" spans="1:31" ht="15" customHeight="1" x14ac:dyDescent="0.25">
      <c r="A134" s="208"/>
      <c r="B134" s="209"/>
      <c r="C134" s="209"/>
      <c r="D134" s="209"/>
      <c r="E134" s="209"/>
      <c r="F134" s="209"/>
      <c r="G134" s="209"/>
      <c r="H134" s="209"/>
      <c r="I134" s="209"/>
      <c r="J134" s="209"/>
      <c r="K134" s="209"/>
      <c r="L134" s="209"/>
      <c r="M134" s="209"/>
      <c r="N134" s="209"/>
      <c r="O134" s="209"/>
      <c r="P134" s="209"/>
      <c r="Q134" s="209"/>
      <c r="R134" s="209"/>
      <c r="S134" s="209"/>
      <c r="T134" s="209"/>
      <c r="U134" s="209"/>
      <c r="V134" s="209"/>
      <c r="W134" s="209"/>
      <c r="X134" s="209"/>
      <c r="Y134" s="209"/>
      <c r="Z134" s="209"/>
      <c r="AA134" s="209"/>
      <c r="AB134" s="209"/>
      <c r="AC134" s="209"/>
      <c r="AD134" s="209"/>
      <c r="AE134" s="210"/>
    </row>
    <row r="135" spans="1:31" ht="15" customHeight="1" x14ac:dyDescent="0.25">
      <c r="A135" s="208"/>
      <c r="B135" s="209"/>
      <c r="C135" s="209"/>
      <c r="D135" s="209"/>
      <c r="E135" s="209"/>
      <c r="F135" s="209"/>
      <c r="G135" s="209"/>
      <c r="H135" s="209"/>
      <c r="I135" s="209"/>
      <c r="J135" s="209"/>
      <c r="K135" s="209"/>
      <c r="L135" s="209"/>
      <c r="M135" s="209"/>
      <c r="N135" s="209"/>
      <c r="O135" s="209"/>
      <c r="P135" s="209"/>
      <c r="Q135" s="209"/>
      <c r="R135" s="209"/>
      <c r="S135" s="209"/>
      <c r="T135" s="209"/>
      <c r="U135" s="209"/>
      <c r="V135" s="209"/>
      <c r="W135" s="209"/>
      <c r="X135" s="209"/>
      <c r="Y135" s="209"/>
      <c r="Z135" s="209"/>
      <c r="AA135" s="209"/>
      <c r="AB135" s="209"/>
      <c r="AC135" s="209"/>
      <c r="AD135" s="209"/>
      <c r="AE135" s="210"/>
    </row>
    <row r="136" spans="1:31" ht="15" customHeight="1" x14ac:dyDescent="0.25">
      <c r="A136" s="208"/>
      <c r="B136" s="209"/>
      <c r="C136" s="209"/>
      <c r="D136" s="209"/>
      <c r="E136" s="209"/>
      <c r="F136" s="209"/>
      <c r="G136" s="209"/>
      <c r="H136" s="209"/>
      <c r="I136" s="209"/>
      <c r="J136" s="209"/>
      <c r="K136" s="209"/>
      <c r="L136" s="209"/>
      <c r="M136" s="209"/>
      <c r="N136" s="209"/>
      <c r="O136" s="209"/>
      <c r="P136" s="209"/>
      <c r="Q136" s="209"/>
      <c r="R136" s="209"/>
      <c r="S136" s="209"/>
      <c r="T136" s="209"/>
      <c r="U136" s="209"/>
      <c r="V136" s="209"/>
      <c r="W136" s="209"/>
      <c r="X136" s="209"/>
      <c r="Y136" s="209"/>
      <c r="Z136" s="209"/>
      <c r="AA136" s="209"/>
      <c r="AB136" s="209"/>
      <c r="AC136" s="209"/>
      <c r="AD136" s="209"/>
      <c r="AE136" s="210"/>
    </row>
    <row r="137" spans="1:31" ht="15" customHeight="1" x14ac:dyDescent="0.25">
      <c r="A137" s="208"/>
      <c r="B137" s="209"/>
      <c r="C137" s="209"/>
      <c r="D137" s="209"/>
      <c r="E137" s="209"/>
      <c r="F137" s="209"/>
      <c r="G137" s="209"/>
      <c r="H137" s="209"/>
      <c r="I137" s="209"/>
      <c r="J137" s="209"/>
      <c r="K137" s="209"/>
      <c r="L137" s="209"/>
      <c r="M137" s="209"/>
      <c r="N137" s="209"/>
      <c r="O137" s="209"/>
      <c r="P137" s="209"/>
      <c r="Q137" s="209"/>
      <c r="R137" s="209"/>
      <c r="S137" s="209"/>
      <c r="T137" s="209"/>
      <c r="U137" s="209"/>
      <c r="V137" s="209"/>
      <c r="W137" s="209"/>
      <c r="X137" s="209"/>
      <c r="Y137" s="209"/>
      <c r="Z137" s="209"/>
      <c r="AA137" s="209"/>
      <c r="AB137" s="209"/>
      <c r="AC137" s="209"/>
      <c r="AD137" s="209"/>
      <c r="AE137" s="210"/>
    </row>
    <row r="138" spans="1:31" ht="15" customHeight="1" x14ac:dyDescent="0.25">
      <c r="A138" s="208"/>
      <c r="B138" s="209"/>
      <c r="C138" s="209"/>
      <c r="D138" s="209"/>
      <c r="E138" s="209"/>
      <c r="F138" s="209"/>
      <c r="G138" s="209"/>
      <c r="H138" s="209"/>
      <c r="I138" s="209"/>
      <c r="J138" s="209"/>
      <c r="K138" s="209"/>
      <c r="L138" s="209"/>
      <c r="M138" s="209"/>
      <c r="N138" s="209"/>
      <c r="O138" s="209"/>
      <c r="P138" s="209"/>
      <c r="Q138" s="209"/>
      <c r="R138" s="209"/>
      <c r="S138" s="209"/>
      <c r="T138" s="209"/>
      <c r="U138" s="209"/>
      <c r="V138" s="209"/>
      <c r="W138" s="209"/>
      <c r="X138" s="209"/>
      <c r="Y138" s="209"/>
      <c r="Z138" s="209"/>
      <c r="AA138" s="209"/>
      <c r="AB138" s="209"/>
      <c r="AC138" s="209"/>
      <c r="AD138" s="209"/>
      <c r="AE138" s="210"/>
    </row>
    <row r="139" spans="1:31" ht="15" customHeight="1" x14ac:dyDescent="0.25">
      <c r="A139" s="208"/>
      <c r="B139" s="209"/>
      <c r="C139" s="209"/>
      <c r="D139" s="209"/>
      <c r="E139" s="209"/>
      <c r="F139" s="209"/>
      <c r="G139" s="209"/>
      <c r="H139" s="209"/>
      <c r="I139" s="209"/>
      <c r="J139" s="209"/>
      <c r="K139" s="209"/>
      <c r="L139" s="209"/>
      <c r="M139" s="209"/>
      <c r="N139" s="209"/>
      <c r="O139" s="209"/>
      <c r="P139" s="209"/>
      <c r="Q139" s="209"/>
      <c r="R139" s="209"/>
      <c r="S139" s="209"/>
      <c r="T139" s="209"/>
      <c r="U139" s="209"/>
      <c r="V139" s="209"/>
      <c r="W139" s="209"/>
      <c r="X139" s="209"/>
      <c r="Y139" s="209"/>
      <c r="Z139" s="209"/>
      <c r="AA139" s="209"/>
      <c r="AB139" s="209"/>
      <c r="AC139" s="209"/>
      <c r="AD139" s="209"/>
      <c r="AE139" s="210"/>
    </row>
    <row r="140" spans="1:31" ht="15" customHeight="1" x14ac:dyDescent="0.25">
      <c r="A140" s="208"/>
      <c r="B140" s="209"/>
      <c r="C140" s="209"/>
      <c r="D140" s="209"/>
      <c r="E140" s="209"/>
      <c r="F140" s="209"/>
      <c r="G140" s="209"/>
      <c r="H140" s="209"/>
      <c r="I140" s="209"/>
      <c r="J140" s="209"/>
      <c r="K140" s="209"/>
      <c r="L140" s="209"/>
      <c r="M140" s="209"/>
      <c r="N140" s="209"/>
      <c r="O140" s="209"/>
      <c r="P140" s="209"/>
      <c r="Q140" s="209"/>
      <c r="R140" s="209"/>
      <c r="S140" s="209"/>
      <c r="T140" s="209"/>
      <c r="U140" s="209"/>
      <c r="V140" s="209"/>
      <c r="W140" s="209"/>
      <c r="X140" s="209"/>
      <c r="Y140" s="209"/>
      <c r="Z140" s="209"/>
      <c r="AA140" s="209"/>
      <c r="AB140" s="209"/>
      <c r="AC140" s="209"/>
      <c r="AD140" s="209"/>
      <c r="AE140" s="210"/>
    </row>
    <row r="141" spans="1:31" ht="15" customHeight="1" x14ac:dyDescent="0.25">
      <c r="A141" s="208"/>
      <c r="B141" s="209"/>
      <c r="C141" s="209"/>
      <c r="D141" s="209"/>
      <c r="E141" s="209"/>
      <c r="F141" s="209"/>
      <c r="G141" s="209"/>
      <c r="H141" s="209"/>
      <c r="I141" s="209"/>
      <c r="J141" s="209"/>
      <c r="K141" s="209"/>
      <c r="L141" s="209"/>
      <c r="M141" s="209"/>
      <c r="N141" s="209"/>
      <c r="O141" s="209"/>
      <c r="P141" s="209"/>
      <c r="Q141" s="209"/>
      <c r="R141" s="209"/>
      <c r="S141" s="209"/>
      <c r="T141" s="209"/>
      <c r="U141" s="209"/>
      <c r="V141" s="209"/>
      <c r="W141" s="209"/>
      <c r="X141" s="209"/>
      <c r="Y141" s="209"/>
      <c r="Z141" s="209"/>
      <c r="AA141" s="209"/>
      <c r="AB141" s="209"/>
      <c r="AC141" s="209"/>
      <c r="AD141" s="209"/>
      <c r="AE141" s="210"/>
    </row>
    <row r="142" spans="1:31" ht="15" customHeight="1" x14ac:dyDescent="0.25">
      <c r="A142" s="208"/>
      <c r="B142" s="209"/>
      <c r="C142" s="209"/>
      <c r="D142" s="209"/>
      <c r="E142" s="209"/>
      <c r="F142" s="209"/>
      <c r="G142" s="209"/>
      <c r="H142" s="209"/>
      <c r="I142" s="209"/>
      <c r="J142" s="209"/>
      <c r="K142" s="209"/>
      <c r="L142" s="209"/>
      <c r="M142" s="209"/>
      <c r="N142" s="209"/>
      <c r="O142" s="209"/>
      <c r="P142" s="209"/>
      <c r="Q142" s="209"/>
      <c r="R142" s="209"/>
      <c r="S142" s="209"/>
      <c r="T142" s="209"/>
      <c r="U142" s="209"/>
      <c r="V142" s="209"/>
      <c r="W142" s="209"/>
      <c r="X142" s="209"/>
      <c r="Y142" s="209"/>
      <c r="Z142" s="209"/>
      <c r="AA142" s="209"/>
      <c r="AB142" s="209"/>
      <c r="AC142" s="209"/>
      <c r="AD142" s="209"/>
      <c r="AE142" s="210"/>
    </row>
    <row r="143" spans="1:31" ht="15" customHeight="1" x14ac:dyDescent="0.25">
      <c r="A143" s="208"/>
      <c r="B143" s="209"/>
      <c r="C143" s="209"/>
      <c r="D143" s="209"/>
      <c r="E143" s="209"/>
      <c r="F143" s="209"/>
      <c r="G143" s="209"/>
      <c r="H143" s="209"/>
      <c r="I143" s="209"/>
      <c r="J143" s="209"/>
      <c r="K143" s="209"/>
      <c r="L143" s="209"/>
      <c r="M143" s="209"/>
      <c r="N143" s="209"/>
      <c r="O143" s="209"/>
      <c r="P143" s="209"/>
      <c r="Q143" s="209"/>
      <c r="R143" s="209"/>
      <c r="S143" s="209"/>
      <c r="T143" s="209"/>
      <c r="U143" s="209"/>
      <c r="V143" s="209"/>
      <c r="W143" s="209"/>
      <c r="X143" s="209"/>
      <c r="Y143" s="209"/>
      <c r="Z143" s="209"/>
      <c r="AA143" s="209"/>
      <c r="AB143" s="209"/>
      <c r="AC143" s="209"/>
      <c r="AD143" s="209"/>
      <c r="AE143" s="210"/>
    </row>
    <row r="144" spans="1:31" ht="15" customHeight="1" x14ac:dyDescent="0.25">
      <c r="A144" s="208"/>
      <c r="B144" s="209"/>
      <c r="C144" s="209"/>
      <c r="D144" s="209"/>
      <c r="E144" s="209"/>
      <c r="F144" s="209"/>
      <c r="G144" s="209"/>
      <c r="H144" s="209"/>
      <c r="I144" s="209"/>
      <c r="J144" s="209"/>
      <c r="K144" s="209"/>
      <c r="L144" s="209"/>
      <c r="M144" s="209"/>
      <c r="N144" s="209"/>
      <c r="O144" s="209"/>
      <c r="P144" s="209"/>
      <c r="Q144" s="209"/>
      <c r="R144" s="209"/>
      <c r="S144" s="209"/>
      <c r="T144" s="209"/>
      <c r="U144" s="209"/>
      <c r="V144" s="209"/>
      <c r="W144" s="209"/>
      <c r="X144" s="209"/>
      <c r="Y144" s="209"/>
      <c r="Z144" s="209"/>
      <c r="AA144" s="209"/>
      <c r="AB144" s="209"/>
      <c r="AC144" s="209"/>
      <c r="AD144" s="209"/>
      <c r="AE144" s="210"/>
    </row>
    <row r="145" spans="1:32" ht="15" customHeight="1" x14ac:dyDescent="0.25">
      <c r="A145" s="208"/>
      <c r="B145" s="209"/>
      <c r="C145" s="209"/>
      <c r="D145" s="209"/>
      <c r="E145" s="209"/>
      <c r="F145" s="209"/>
      <c r="G145" s="209"/>
      <c r="H145" s="209"/>
      <c r="I145" s="209"/>
      <c r="J145" s="209"/>
      <c r="K145" s="209"/>
      <c r="L145" s="209"/>
      <c r="M145" s="209"/>
      <c r="N145" s="209"/>
      <c r="O145" s="209"/>
      <c r="P145" s="209"/>
      <c r="Q145" s="209"/>
      <c r="R145" s="209"/>
      <c r="S145" s="209"/>
      <c r="T145" s="209"/>
      <c r="U145" s="209"/>
      <c r="V145" s="209"/>
      <c r="W145" s="209"/>
      <c r="X145" s="209"/>
      <c r="Y145" s="209"/>
      <c r="Z145" s="209"/>
      <c r="AA145" s="209"/>
      <c r="AB145" s="209"/>
      <c r="AC145" s="209"/>
      <c r="AD145" s="209"/>
      <c r="AE145" s="210"/>
    </row>
    <row r="146" spans="1:32" ht="15" customHeight="1" x14ac:dyDescent="0.25">
      <c r="A146" s="208"/>
      <c r="B146" s="209"/>
      <c r="C146" s="209"/>
      <c r="D146" s="209"/>
      <c r="E146" s="209"/>
      <c r="F146" s="209"/>
      <c r="G146" s="209"/>
      <c r="H146" s="209"/>
      <c r="I146" s="209"/>
      <c r="J146" s="209"/>
      <c r="K146" s="209"/>
      <c r="L146" s="209"/>
      <c r="M146" s="209"/>
      <c r="N146" s="209"/>
      <c r="O146" s="209"/>
      <c r="P146" s="209"/>
      <c r="Q146" s="209"/>
      <c r="R146" s="209"/>
      <c r="S146" s="209"/>
      <c r="T146" s="209"/>
      <c r="U146" s="209"/>
      <c r="V146" s="209"/>
      <c r="W146" s="209"/>
      <c r="X146" s="209"/>
      <c r="Y146" s="209"/>
      <c r="Z146" s="209"/>
      <c r="AA146" s="209"/>
      <c r="AB146" s="209"/>
      <c r="AC146" s="209"/>
      <c r="AD146" s="209"/>
      <c r="AE146" s="210"/>
    </row>
    <row r="147" spans="1:32" ht="15" customHeight="1" x14ac:dyDescent="0.25">
      <c r="A147" s="208"/>
      <c r="B147" s="209"/>
      <c r="C147" s="209"/>
      <c r="D147" s="209"/>
      <c r="E147" s="209"/>
      <c r="F147" s="209"/>
      <c r="G147" s="209"/>
      <c r="H147" s="209"/>
      <c r="I147" s="209"/>
      <c r="J147" s="209"/>
      <c r="K147" s="209"/>
      <c r="L147" s="209"/>
      <c r="M147" s="209"/>
      <c r="N147" s="209"/>
      <c r="O147" s="209"/>
      <c r="P147" s="209"/>
      <c r="Q147" s="209"/>
      <c r="R147" s="209"/>
      <c r="S147" s="209"/>
      <c r="T147" s="209"/>
      <c r="U147" s="209"/>
      <c r="V147" s="209"/>
      <c r="W147" s="209"/>
      <c r="X147" s="209"/>
      <c r="Y147" s="209"/>
      <c r="Z147" s="209"/>
      <c r="AA147" s="209"/>
      <c r="AB147" s="209"/>
      <c r="AC147" s="209"/>
      <c r="AD147" s="209"/>
      <c r="AE147" s="210"/>
    </row>
    <row r="148" spans="1:32" ht="15" customHeight="1" x14ac:dyDescent="0.25">
      <c r="A148" s="208"/>
      <c r="B148" s="209"/>
      <c r="C148" s="209"/>
      <c r="D148" s="209"/>
      <c r="E148" s="209"/>
      <c r="F148" s="209"/>
      <c r="G148" s="209"/>
      <c r="H148" s="209"/>
      <c r="I148" s="209"/>
      <c r="J148" s="209"/>
      <c r="K148" s="209"/>
      <c r="L148" s="209"/>
      <c r="M148" s="209"/>
      <c r="N148" s="209"/>
      <c r="O148" s="209"/>
      <c r="P148" s="209"/>
      <c r="Q148" s="209"/>
      <c r="R148" s="209"/>
      <c r="S148" s="209"/>
      <c r="T148" s="209"/>
      <c r="U148" s="209"/>
      <c r="V148" s="209"/>
      <c r="W148" s="209"/>
      <c r="X148" s="209"/>
      <c r="Y148" s="209"/>
      <c r="Z148" s="209"/>
      <c r="AA148" s="209"/>
      <c r="AB148" s="209"/>
      <c r="AC148" s="209"/>
      <c r="AD148" s="209"/>
      <c r="AE148" s="210"/>
    </row>
    <row r="149" spans="1:32" ht="15" customHeight="1" x14ac:dyDescent="0.25">
      <c r="A149" s="208"/>
      <c r="B149" s="209"/>
      <c r="C149" s="209"/>
      <c r="D149" s="209"/>
      <c r="E149" s="209"/>
      <c r="F149" s="209"/>
      <c r="G149" s="209"/>
      <c r="H149" s="209"/>
      <c r="I149" s="209"/>
      <c r="J149" s="209"/>
      <c r="K149" s="209"/>
      <c r="L149" s="209"/>
      <c r="M149" s="209"/>
      <c r="N149" s="209"/>
      <c r="O149" s="209"/>
      <c r="P149" s="209"/>
      <c r="Q149" s="209"/>
      <c r="R149" s="209"/>
      <c r="S149" s="209"/>
      <c r="T149" s="209"/>
      <c r="U149" s="209"/>
      <c r="V149" s="209"/>
      <c r="W149" s="209"/>
      <c r="X149" s="209"/>
      <c r="Y149" s="209"/>
      <c r="Z149" s="209"/>
      <c r="AA149" s="209"/>
      <c r="AB149" s="209"/>
      <c r="AC149" s="209"/>
      <c r="AD149" s="209"/>
      <c r="AE149" s="210"/>
    </row>
    <row r="150" spans="1:32" ht="15" customHeight="1" x14ac:dyDescent="0.25">
      <c r="A150" s="208"/>
      <c r="B150" s="209"/>
      <c r="C150" s="209"/>
      <c r="D150" s="209"/>
      <c r="E150" s="209"/>
      <c r="F150" s="209"/>
      <c r="G150" s="209"/>
      <c r="H150" s="209"/>
      <c r="I150" s="209"/>
      <c r="J150" s="209"/>
      <c r="K150" s="209"/>
      <c r="L150" s="209"/>
      <c r="M150" s="209"/>
      <c r="N150" s="209"/>
      <c r="O150" s="209"/>
      <c r="P150" s="209"/>
      <c r="Q150" s="209"/>
      <c r="R150" s="209"/>
      <c r="S150" s="209"/>
      <c r="T150" s="209"/>
      <c r="U150" s="209"/>
      <c r="V150" s="209"/>
      <c r="W150" s="209"/>
      <c r="X150" s="209"/>
      <c r="Y150" s="209"/>
      <c r="Z150" s="209"/>
      <c r="AA150" s="209"/>
      <c r="AB150" s="209"/>
      <c r="AC150" s="209"/>
      <c r="AD150" s="209"/>
      <c r="AE150" s="210"/>
    </row>
    <row r="151" spans="1:32" ht="15" customHeight="1" x14ac:dyDescent="0.25">
      <c r="A151" s="208"/>
      <c r="B151" s="209"/>
      <c r="C151" s="209"/>
      <c r="D151" s="209"/>
      <c r="E151" s="209"/>
      <c r="F151" s="209"/>
      <c r="G151" s="209"/>
      <c r="H151" s="209"/>
      <c r="I151" s="209"/>
      <c r="J151" s="209"/>
      <c r="K151" s="209"/>
      <c r="L151" s="209"/>
      <c r="M151" s="209"/>
      <c r="N151" s="209"/>
      <c r="O151" s="209"/>
      <c r="P151" s="209"/>
      <c r="Q151" s="209"/>
      <c r="R151" s="209"/>
      <c r="S151" s="209"/>
      <c r="T151" s="209"/>
      <c r="U151" s="209"/>
      <c r="V151" s="209"/>
      <c r="W151" s="209"/>
      <c r="X151" s="209"/>
      <c r="Y151" s="209"/>
      <c r="Z151" s="209"/>
      <c r="AA151" s="209"/>
      <c r="AB151" s="209"/>
      <c r="AC151" s="209"/>
      <c r="AD151" s="209"/>
      <c r="AE151" s="210"/>
    </row>
    <row r="152" spans="1:32" ht="15" customHeight="1" x14ac:dyDescent="0.25">
      <c r="A152" s="208"/>
      <c r="B152" s="209"/>
      <c r="C152" s="209"/>
      <c r="D152" s="209"/>
      <c r="E152" s="209"/>
      <c r="F152" s="209"/>
      <c r="G152" s="209"/>
      <c r="H152" s="209"/>
      <c r="I152" s="209"/>
      <c r="J152" s="209"/>
      <c r="K152" s="209"/>
      <c r="L152" s="209"/>
      <c r="M152" s="209"/>
      <c r="N152" s="209"/>
      <c r="O152" s="209"/>
      <c r="P152" s="209"/>
      <c r="Q152" s="209"/>
      <c r="R152" s="209"/>
      <c r="S152" s="209"/>
      <c r="T152" s="209"/>
      <c r="U152" s="209"/>
      <c r="V152" s="209"/>
      <c r="W152" s="209"/>
      <c r="X152" s="209"/>
      <c r="Y152" s="209"/>
      <c r="Z152" s="209"/>
      <c r="AA152" s="209"/>
      <c r="AB152" s="209"/>
      <c r="AC152" s="209"/>
      <c r="AD152" s="209"/>
      <c r="AE152" s="210"/>
    </row>
    <row r="153" spans="1:32" ht="15" customHeight="1" x14ac:dyDescent="0.25">
      <c r="A153" s="208"/>
      <c r="B153" s="209"/>
      <c r="C153" s="209"/>
      <c r="D153" s="209"/>
      <c r="E153" s="209"/>
      <c r="F153" s="209"/>
      <c r="G153" s="209"/>
      <c r="H153" s="209"/>
      <c r="I153" s="209"/>
      <c r="J153" s="209"/>
      <c r="K153" s="209"/>
      <c r="L153" s="209"/>
      <c r="M153" s="209"/>
      <c r="N153" s="209"/>
      <c r="O153" s="209"/>
      <c r="P153" s="209"/>
      <c r="Q153" s="209"/>
      <c r="R153" s="209"/>
      <c r="S153" s="209"/>
      <c r="T153" s="209"/>
      <c r="U153" s="209"/>
      <c r="V153" s="209"/>
      <c r="W153" s="209"/>
      <c r="X153" s="209"/>
      <c r="Y153" s="209"/>
      <c r="Z153" s="209"/>
      <c r="AA153" s="209"/>
      <c r="AB153" s="209"/>
      <c r="AC153" s="209"/>
      <c r="AD153" s="209"/>
      <c r="AE153" s="210"/>
    </row>
    <row r="154" spans="1:32" ht="15" customHeight="1" x14ac:dyDescent="0.25">
      <c r="A154" s="208"/>
      <c r="B154" s="209"/>
      <c r="C154" s="209"/>
      <c r="D154" s="209"/>
      <c r="E154" s="209"/>
      <c r="F154" s="209"/>
      <c r="G154" s="209"/>
      <c r="H154" s="209"/>
      <c r="I154" s="209"/>
      <c r="J154" s="209"/>
      <c r="K154" s="209"/>
      <c r="L154" s="209"/>
      <c r="M154" s="209"/>
      <c r="N154" s="209"/>
      <c r="O154" s="209"/>
      <c r="P154" s="209"/>
      <c r="Q154" s="209"/>
      <c r="R154" s="209"/>
      <c r="S154" s="209"/>
      <c r="T154" s="209"/>
      <c r="U154" s="209"/>
      <c r="V154" s="209"/>
      <c r="W154" s="209"/>
      <c r="X154" s="209"/>
      <c r="Y154" s="209"/>
      <c r="Z154" s="209"/>
      <c r="AA154" s="209"/>
      <c r="AB154" s="209"/>
      <c r="AC154" s="209"/>
      <c r="AD154" s="209"/>
      <c r="AE154" s="210"/>
    </row>
    <row r="155" spans="1:32" ht="15" customHeight="1" x14ac:dyDescent="0.25">
      <c r="A155" s="208"/>
      <c r="B155" s="209"/>
      <c r="C155" s="209"/>
      <c r="D155" s="209"/>
      <c r="E155" s="209"/>
      <c r="F155" s="209"/>
      <c r="G155" s="209"/>
      <c r="H155" s="209"/>
      <c r="I155" s="209"/>
      <c r="J155" s="209"/>
      <c r="K155" s="209"/>
      <c r="L155" s="209"/>
      <c r="M155" s="209"/>
      <c r="N155" s="209"/>
      <c r="O155" s="209"/>
      <c r="P155" s="209"/>
      <c r="Q155" s="209"/>
      <c r="R155" s="209"/>
      <c r="S155" s="209"/>
      <c r="T155" s="209"/>
      <c r="U155" s="209"/>
      <c r="V155" s="209"/>
      <c r="W155" s="209"/>
      <c r="X155" s="209"/>
      <c r="Y155" s="209"/>
      <c r="Z155" s="209"/>
      <c r="AA155" s="209"/>
      <c r="AB155" s="209"/>
      <c r="AC155" s="209"/>
      <c r="AD155" s="209"/>
      <c r="AE155" s="210"/>
    </row>
    <row r="156" spans="1:32" ht="15" customHeight="1" x14ac:dyDescent="0.25">
      <c r="A156" s="208"/>
      <c r="B156" s="209"/>
      <c r="C156" s="209"/>
      <c r="D156" s="209"/>
      <c r="E156" s="209"/>
      <c r="F156" s="209"/>
      <c r="G156" s="209"/>
      <c r="H156" s="209"/>
      <c r="I156" s="209"/>
      <c r="J156" s="209"/>
      <c r="K156" s="209"/>
      <c r="L156" s="209"/>
      <c r="M156" s="209"/>
      <c r="N156" s="209"/>
      <c r="O156" s="209"/>
      <c r="P156" s="209"/>
      <c r="Q156" s="209"/>
      <c r="R156" s="209"/>
      <c r="S156" s="209"/>
      <c r="T156" s="209"/>
      <c r="U156" s="209"/>
      <c r="V156" s="209"/>
      <c r="W156" s="209"/>
      <c r="X156" s="209"/>
      <c r="Y156" s="209"/>
      <c r="Z156" s="209"/>
      <c r="AA156" s="209"/>
      <c r="AB156" s="209"/>
      <c r="AC156" s="209"/>
      <c r="AD156" s="209"/>
      <c r="AE156" s="210"/>
    </row>
    <row r="157" spans="1:32" ht="16.5" thickBot="1" x14ac:dyDescent="0.3">
      <c r="A157" s="57"/>
      <c r="B157" s="58"/>
      <c r="C157" s="58"/>
      <c r="D157" s="58"/>
      <c r="E157" s="58"/>
      <c r="F157" s="58"/>
      <c r="G157" s="58"/>
      <c r="H157" s="59"/>
      <c r="I157" s="58"/>
      <c r="J157" s="58"/>
      <c r="K157" s="58"/>
      <c r="L157" s="58"/>
      <c r="M157" s="58"/>
      <c r="N157" s="58"/>
      <c r="O157" s="58"/>
      <c r="P157" s="58"/>
      <c r="Q157" s="58"/>
      <c r="R157" s="58"/>
      <c r="S157" s="58"/>
      <c r="T157" s="58"/>
      <c r="U157" s="60"/>
      <c r="V157" s="58"/>
      <c r="W157" s="58"/>
      <c r="X157" s="58"/>
      <c r="Y157" s="58"/>
      <c r="Z157" s="58"/>
      <c r="AA157" s="58"/>
      <c r="AB157" s="58"/>
      <c r="AC157" s="59"/>
      <c r="AD157" s="58"/>
      <c r="AE157" s="61"/>
    </row>
    <row r="158" spans="1:32" x14ac:dyDescent="0.25">
      <c r="A158" s="8"/>
      <c r="B158" s="8"/>
      <c r="C158" s="8"/>
      <c r="D158" s="8"/>
      <c r="E158" s="8"/>
      <c r="F158" s="9"/>
      <c r="G158" s="8"/>
      <c r="H158" s="8"/>
      <c r="I158" s="8"/>
      <c r="J158" s="8"/>
      <c r="K158" s="9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10"/>
      <c r="X158" s="10"/>
      <c r="Y158" s="8"/>
      <c r="Z158" s="8"/>
      <c r="AA158" s="8"/>
      <c r="AB158" s="8"/>
      <c r="AC158" s="8"/>
      <c r="AD158" s="8"/>
      <c r="AE158" s="8"/>
    </row>
    <row r="159" spans="1:32" x14ac:dyDescent="0.25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10"/>
      <c r="AB159" s="8"/>
      <c r="AC159" s="8"/>
      <c r="AD159" s="8"/>
      <c r="AE159" s="8"/>
    </row>
    <row r="160" spans="1:32" x14ac:dyDescent="0.25">
      <c r="A160" s="45"/>
      <c r="B160" s="45"/>
      <c r="C160" s="45"/>
      <c r="D160" s="45"/>
      <c r="E160" s="45"/>
      <c r="F160" s="45"/>
      <c r="G160"/>
      <c r="H160"/>
      <c r="I160" s="45"/>
      <c r="J160" s="45"/>
      <c r="K160" s="45"/>
      <c r="L160" s="45"/>
      <c r="M160" s="45"/>
      <c r="N160" s="45"/>
      <c r="O160"/>
      <c r="P160" s="45"/>
      <c r="Q160" s="45"/>
      <c r="R160"/>
      <c r="S160"/>
      <c r="U160"/>
      <c r="V160" s="45"/>
      <c r="X160" s="45"/>
      <c r="Y160"/>
      <c r="Z160" s="45"/>
      <c r="AA160"/>
      <c r="AB160" s="45"/>
      <c r="AC160"/>
      <c r="AE160"/>
      <c r="AF160" s="10"/>
    </row>
    <row r="161" spans="1:32" x14ac:dyDescent="0.25">
      <c r="A161" s="45"/>
      <c r="B161" s="45"/>
      <c r="D161" s="45"/>
      <c r="E161" s="45"/>
      <c r="F161" s="45"/>
      <c r="H161" s="45"/>
      <c r="I161" s="45"/>
      <c r="J161" s="45"/>
      <c r="K161" s="45"/>
      <c r="L161" s="45"/>
      <c r="M161"/>
      <c r="N161" s="45"/>
      <c r="O161" s="45"/>
      <c r="P161" s="45"/>
      <c r="Q161" s="45"/>
      <c r="R161"/>
      <c r="S161"/>
      <c r="T161" s="45"/>
      <c r="U161"/>
      <c r="V161" s="45"/>
      <c r="W161" s="45"/>
      <c r="X161"/>
      <c r="Y161" s="45"/>
      <c r="Z161" s="45"/>
      <c r="AA161" s="45"/>
      <c r="AB161" s="45"/>
      <c r="AC161" s="45"/>
      <c r="AD161"/>
      <c r="AF161" s="10"/>
    </row>
    <row r="162" spans="1:32" x14ac:dyDescent="0.25">
      <c r="A162" s="8"/>
      <c r="B162" s="8"/>
      <c r="C162" s="9"/>
      <c r="D162" s="8"/>
      <c r="E162" s="8"/>
      <c r="F162" s="8"/>
      <c r="G162" s="10"/>
      <c r="H162" s="8"/>
      <c r="I162" s="8"/>
      <c r="J162" s="10"/>
      <c r="K162" s="8"/>
      <c r="L162" s="8"/>
      <c r="M162" s="9"/>
      <c r="N162" s="8"/>
      <c r="O162" s="8"/>
      <c r="P162" s="10"/>
      <c r="Q162" s="8"/>
      <c r="R162" s="8"/>
      <c r="S162" s="9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10"/>
    </row>
    <row r="163" spans="1:32" x14ac:dyDescent="0.25">
      <c r="A163" s="8"/>
      <c r="B163" s="8"/>
      <c r="C163" s="8"/>
      <c r="D163" s="8"/>
      <c r="E163" s="8"/>
      <c r="F163" s="8"/>
      <c r="G163" s="8"/>
      <c r="H163" s="10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9"/>
      <c r="V163" s="8"/>
      <c r="W163" s="8"/>
      <c r="X163" s="8"/>
      <c r="Y163" s="8"/>
      <c r="Z163" s="8"/>
      <c r="AA163" s="8"/>
      <c r="AB163" s="8"/>
      <c r="AC163" s="10"/>
      <c r="AD163" s="8"/>
      <c r="AE163" s="8"/>
    </row>
    <row r="164" spans="1:32" x14ac:dyDescent="0.25">
      <c r="A164" s="8"/>
      <c r="B164" s="8"/>
      <c r="C164" s="8"/>
      <c r="D164" s="8"/>
      <c r="E164" s="8"/>
      <c r="F164" s="9"/>
      <c r="G164" s="8"/>
      <c r="H164" s="8"/>
      <c r="I164" s="8"/>
      <c r="J164" s="8"/>
      <c r="K164" s="9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10"/>
      <c r="X164" s="10"/>
      <c r="Y164" s="8"/>
      <c r="Z164" s="8"/>
      <c r="AA164" s="8"/>
      <c r="AB164" s="8"/>
      <c r="AC164" s="8"/>
      <c r="AD164" s="8"/>
      <c r="AE164" s="8"/>
    </row>
    <row r="165" spans="1:32" x14ac:dyDescent="0.25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10"/>
      <c r="AB165" s="8"/>
      <c r="AC165" s="8"/>
      <c r="AD165" s="8"/>
      <c r="AE165" s="8"/>
    </row>
    <row r="166" spans="1:32" x14ac:dyDescent="0.25">
      <c r="A166" s="45"/>
      <c r="B166" s="45"/>
      <c r="C166"/>
      <c r="D166"/>
      <c r="E166"/>
      <c r="F166" s="45"/>
      <c r="G166"/>
      <c r="H166" s="45"/>
      <c r="I166" s="45"/>
      <c r="J166" s="45"/>
      <c r="K166" s="45"/>
      <c r="L166"/>
      <c r="M166" s="45"/>
      <c r="N166" s="45"/>
      <c r="O166" s="45"/>
      <c r="P166" s="45"/>
      <c r="Q166" s="45"/>
      <c r="S166"/>
      <c r="U166" s="45"/>
      <c r="V166"/>
      <c r="W166" s="45"/>
      <c r="X166" s="45"/>
      <c r="Y166" s="45"/>
      <c r="Z166" s="45"/>
      <c r="AA166" s="45"/>
      <c r="AC166"/>
      <c r="AD166" s="45"/>
      <c r="AE166" s="45"/>
      <c r="AF166" s="10"/>
    </row>
    <row r="167" spans="1:32" x14ac:dyDescent="0.25">
      <c r="A167" s="45"/>
      <c r="B167" s="45"/>
      <c r="C167" s="45"/>
      <c r="D167"/>
      <c r="E167"/>
      <c r="F167" s="45"/>
      <c r="G167" s="45"/>
      <c r="H167" s="45"/>
      <c r="I167" s="45"/>
      <c r="J167"/>
      <c r="K167" s="45"/>
      <c r="L167" s="45"/>
      <c r="M167"/>
      <c r="N167" s="45"/>
      <c r="O167" s="45"/>
      <c r="P167" s="45"/>
      <c r="Q167" s="45"/>
      <c r="R167" s="45"/>
      <c r="S167"/>
      <c r="T167" s="45"/>
      <c r="U167"/>
      <c r="V167" s="45"/>
      <c r="W167"/>
      <c r="X167"/>
      <c r="Y167" s="45"/>
      <c r="Z167"/>
      <c r="AA167"/>
      <c r="AB167"/>
      <c r="AC167"/>
      <c r="AD167" s="45"/>
      <c r="AE167"/>
      <c r="AF167" s="10"/>
    </row>
    <row r="168" spans="1:32" x14ac:dyDescent="0.25">
      <c r="A168" s="45"/>
      <c r="B168" s="45"/>
      <c r="C168" s="45"/>
      <c r="D168" s="45"/>
      <c r="E168"/>
      <c r="F168" s="45"/>
      <c r="G168" s="45"/>
      <c r="H168" s="45"/>
      <c r="I168" s="45"/>
      <c r="J168" s="45"/>
      <c r="K168" s="45"/>
      <c r="L168" s="45"/>
      <c r="M168" s="45"/>
      <c r="N168" s="45"/>
      <c r="O168" s="45"/>
      <c r="P168" s="45"/>
      <c r="Q168"/>
      <c r="R168"/>
      <c r="S168"/>
      <c r="T168" s="45"/>
      <c r="V168" s="45"/>
      <c r="X168" s="45"/>
      <c r="Y168" s="45"/>
      <c r="AA168"/>
      <c r="AB168" s="45"/>
      <c r="AC168"/>
      <c r="AD168" s="45"/>
      <c r="AE168" s="45"/>
      <c r="AF168" s="10"/>
    </row>
    <row r="169" spans="1:32" x14ac:dyDescent="0.25">
      <c r="A169" s="45"/>
      <c r="B169" s="45"/>
      <c r="C169" s="45"/>
      <c r="D169" s="45"/>
      <c r="E169" s="45"/>
      <c r="F169" s="45"/>
      <c r="G169"/>
      <c r="H169"/>
      <c r="I169" s="45"/>
      <c r="J169" s="45"/>
      <c r="K169" s="45"/>
      <c r="L169" s="45"/>
      <c r="M169" s="45"/>
      <c r="N169" s="45"/>
      <c r="O169"/>
      <c r="P169" s="45"/>
      <c r="Q169" s="45"/>
      <c r="R169"/>
      <c r="S169"/>
      <c r="U169"/>
      <c r="V169" s="45"/>
      <c r="X169" s="45"/>
      <c r="Y169"/>
      <c r="Z169" s="45"/>
      <c r="AA169"/>
      <c r="AB169" s="45"/>
      <c r="AC169"/>
      <c r="AE169"/>
      <c r="AF169" s="10"/>
    </row>
    <row r="170" spans="1:32" x14ac:dyDescent="0.25">
      <c r="A170" s="45"/>
      <c r="B170" s="45"/>
      <c r="D170" s="45"/>
      <c r="E170" s="45"/>
      <c r="F170" s="45"/>
      <c r="H170" s="45"/>
      <c r="I170" s="45"/>
      <c r="J170" s="45"/>
      <c r="K170" s="45"/>
      <c r="L170" s="45"/>
      <c r="M170"/>
      <c r="N170" s="45"/>
      <c r="O170" s="45"/>
      <c r="P170" s="45"/>
      <c r="Q170" s="45"/>
      <c r="R170"/>
      <c r="S170"/>
      <c r="T170" s="45"/>
      <c r="U170"/>
      <c r="V170" s="45"/>
      <c r="W170" s="45"/>
      <c r="X170"/>
      <c r="Y170" s="45"/>
      <c r="Z170" s="45"/>
      <c r="AA170" s="45"/>
      <c r="AB170" s="45"/>
      <c r="AC170" s="45"/>
      <c r="AD170"/>
      <c r="AF170" s="10"/>
    </row>
    <row r="171" spans="1:32" x14ac:dyDescent="0.25">
      <c r="A171" s="8"/>
      <c r="B171" s="8"/>
      <c r="C171" s="9"/>
      <c r="D171" s="8"/>
      <c r="E171" s="8"/>
      <c r="F171" s="8"/>
      <c r="G171" s="10"/>
      <c r="H171" s="8"/>
      <c r="I171" s="8"/>
      <c r="J171" s="10"/>
      <c r="K171" s="8"/>
      <c r="L171" s="8"/>
      <c r="M171" s="9"/>
      <c r="N171" s="8"/>
      <c r="O171" s="8"/>
      <c r="P171" s="10"/>
      <c r="Q171" s="8"/>
      <c r="R171" s="8"/>
      <c r="S171" s="9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10"/>
    </row>
    <row r="172" spans="1:32" x14ac:dyDescent="0.25">
      <c r="A172" s="8"/>
      <c r="B172" s="8"/>
      <c r="C172" s="8"/>
      <c r="D172" s="8"/>
      <c r="E172" s="8"/>
      <c r="F172" s="8"/>
      <c r="G172" s="8"/>
      <c r="H172" s="10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9"/>
      <c r="V172" s="8"/>
      <c r="W172" s="8"/>
      <c r="X172" s="8"/>
      <c r="Y172" s="8"/>
      <c r="Z172" s="8"/>
      <c r="AA172" s="8"/>
      <c r="AB172" s="8"/>
      <c r="AC172" s="10"/>
      <c r="AD172" s="8"/>
      <c r="AE172" s="8"/>
    </row>
    <row r="173" spans="1:32" x14ac:dyDescent="0.25">
      <c r="A173" s="8"/>
      <c r="B173" s="8"/>
      <c r="C173" s="8"/>
      <c r="D173" s="8"/>
      <c r="E173" s="8"/>
      <c r="F173" s="9"/>
      <c r="G173" s="8"/>
      <c r="H173" s="8"/>
      <c r="I173" s="8"/>
      <c r="J173" s="8"/>
      <c r="K173" s="9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10"/>
      <c r="X173" s="10"/>
      <c r="Y173" s="8"/>
      <c r="Z173" s="8"/>
      <c r="AA173" s="8"/>
      <c r="AB173" s="8"/>
      <c r="AC173" s="8"/>
      <c r="AD173" s="8"/>
      <c r="AE173" s="8"/>
    </row>
    <row r="174" spans="1:32" x14ac:dyDescent="0.25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10"/>
      <c r="AB174" s="8"/>
      <c r="AC174" s="8"/>
      <c r="AD174" s="8"/>
      <c r="AE174" s="8"/>
    </row>
    <row r="175" spans="1:32" x14ac:dyDescent="0.25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9"/>
      <c r="O175" s="8"/>
      <c r="P175" s="8"/>
      <c r="Q175" s="8"/>
      <c r="R175" s="9"/>
      <c r="S175" s="8"/>
      <c r="T175" s="8"/>
      <c r="U175" s="8"/>
      <c r="V175" s="10"/>
      <c r="W175" s="8"/>
      <c r="X175" s="8"/>
      <c r="Y175" s="8"/>
      <c r="Z175" s="8"/>
      <c r="AA175" s="10"/>
      <c r="AB175" s="8"/>
      <c r="AC175" s="8"/>
      <c r="AD175" s="8"/>
      <c r="AE175" s="8"/>
    </row>
    <row r="176" spans="1:32" x14ac:dyDescent="0.25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10"/>
    </row>
    <row r="177" spans="1:31" x14ac:dyDescent="0.25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10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</row>
    <row r="178" spans="1:31" x14ac:dyDescent="0.25">
      <c r="A178" s="8"/>
      <c r="B178" s="8"/>
      <c r="C178" s="8"/>
      <c r="D178" s="8"/>
      <c r="E178" s="8"/>
      <c r="F178" s="8"/>
      <c r="G178" s="8"/>
      <c r="H178" s="8"/>
      <c r="I178" s="8"/>
      <c r="J178" s="10"/>
      <c r="K178" s="8"/>
      <c r="L178" s="8"/>
      <c r="M178" s="8"/>
      <c r="N178" s="8"/>
      <c r="O178" s="8"/>
      <c r="P178" s="8"/>
      <c r="Q178" s="8"/>
      <c r="R178" s="10"/>
      <c r="S178" s="8"/>
      <c r="T178" s="8"/>
      <c r="U178" s="8"/>
      <c r="V178" s="8"/>
      <c r="W178" s="8"/>
      <c r="X178" s="8"/>
      <c r="Y178" s="10"/>
      <c r="Z178" s="8"/>
      <c r="AA178" s="8"/>
      <c r="AB178" s="8"/>
      <c r="AC178" s="8"/>
      <c r="AD178" s="8"/>
      <c r="AE178" s="8"/>
    </row>
    <row r="179" spans="1:31" x14ac:dyDescent="0.25">
      <c r="A179" s="8"/>
      <c r="B179" s="8"/>
      <c r="C179" s="8"/>
      <c r="D179" s="8"/>
      <c r="E179" s="8"/>
      <c r="F179" s="9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10"/>
      <c r="V179" s="8"/>
      <c r="W179" s="10"/>
      <c r="X179" s="8"/>
      <c r="Y179" s="10"/>
      <c r="Z179" s="8"/>
      <c r="AA179" s="8"/>
      <c r="AB179" s="8"/>
      <c r="AC179" s="8"/>
      <c r="AD179" s="8"/>
      <c r="AE179" s="8"/>
    </row>
    <row r="180" spans="1:31" x14ac:dyDescent="0.25">
      <c r="A180" s="8"/>
      <c r="B180" s="8"/>
      <c r="C180" s="8"/>
      <c r="D180" s="8"/>
      <c r="E180" s="10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10"/>
      <c r="T180" s="8"/>
      <c r="U180" s="8"/>
      <c r="V180" s="8"/>
      <c r="W180" s="8"/>
      <c r="X180" s="8"/>
      <c r="Y180" s="8"/>
      <c r="Z180" s="9"/>
      <c r="AA180" s="8"/>
      <c r="AB180" s="8"/>
      <c r="AC180" s="10"/>
      <c r="AD180" s="8"/>
      <c r="AE180" s="8"/>
    </row>
    <row r="181" spans="1:31" x14ac:dyDescent="0.25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10"/>
      <c r="V181" s="9"/>
      <c r="W181" s="10"/>
      <c r="X181" s="9"/>
      <c r="Y181" s="9"/>
      <c r="Z181" s="9"/>
      <c r="AA181" s="9"/>
      <c r="AB181" s="9"/>
      <c r="AC181" s="10"/>
      <c r="AD181" s="9"/>
      <c r="AE181" s="9"/>
    </row>
    <row r="182" spans="1:31" x14ac:dyDescent="0.25">
      <c r="A182" s="9"/>
      <c r="B182" s="9"/>
      <c r="C182" s="10"/>
      <c r="D182" s="9"/>
      <c r="E182" s="9"/>
      <c r="F182" s="10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10"/>
      <c r="T182" s="9"/>
      <c r="U182" s="10"/>
      <c r="V182" s="9"/>
      <c r="W182" s="9"/>
      <c r="X182" s="10"/>
      <c r="Y182" s="9"/>
      <c r="Z182" s="9"/>
      <c r="AA182" s="9"/>
      <c r="AB182" s="9"/>
      <c r="AC182" s="9"/>
      <c r="AD182" s="9"/>
      <c r="AE182" s="9"/>
    </row>
    <row r="183" spans="1:31" x14ac:dyDescent="0.25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10"/>
      <c r="S183" s="10"/>
      <c r="T183" s="9"/>
      <c r="U183" s="9"/>
      <c r="V183" s="9"/>
      <c r="W183" s="9"/>
      <c r="X183" s="10"/>
      <c r="Y183" s="9"/>
      <c r="Z183" s="9"/>
      <c r="AA183" s="9"/>
      <c r="AB183" s="9"/>
      <c r="AC183" s="9"/>
      <c r="AD183" s="9"/>
      <c r="AE183" s="9"/>
    </row>
    <row r="184" spans="1:31" x14ac:dyDescent="0.25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10"/>
      <c r="Z184" s="9"/>
      <c r="AA184" s="9"/>
      <c r="AB184" s="9"/>
      <c r="AC184" s="9"/>
      <c r="AD184" s="9"/>
      <c r="AE184" s="9"/>
    </row>
    <row r="185" spans="1:31" ht="24.75" customHeight="1" x14ac:dyDescent="0.25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</row>
    <row r="186" spans="1:31" x14ac:dyDescent="0.25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</row>
    <row r="187" spans="1:31" x14ac:dyDescent="0.25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10"/>
      <c r="V187" s="9"/>
      <c r="W187" s="9"/>
      <c r="X187" s="9"/>
      <c r="Y187" s="9"/>
      <c r="Z187" s="9"/>
      <c r="AA187" s="9"/>
      <c r="AB187" s="9"/>
      <c r="AC187" s="9"/>
      <c r="AD187" s="10"/>
      <c r="AE187" s="9"/>
    </row>
    <row r="188" spans="1:31" x14ac:dyDescent="0.25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10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</row>
    <row r="189" spans="1:31" x14ac:dyDescent="0.25">
      <c r="A189" s="9"/>
      <c r="B189" s="9"/>
      <c r="C189" s="9"/>
      <c r="D189" s="9"/>
      <c r="E189" s="9"/>
      <c r="F189" s="9"/>
      <c r="G189" s="9"/>
      <c r="H189" s="9"/>
      <c r="I189" s="9"/>
      <c r="J189" s="10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</row>
    <row r="190" spans="1:31" x14ac:dyDescent="0.25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10"/>
      <c r="AD190" s="9"/>
      <c r="AE190" s="9"/>
    </row>
    <row r="191" spans="1:31" x14ac:dyDescent="0.25">
      <c r="T191"/>
      <c r="W191"/>
    </row>
    <row r="192" spans="1:31" x14ac:dyDescent="0.25">
      <c r="X192"/>
    </row>
    <row r="193" spans="3:33" x14ac:dyDescent="0.25">
      <c r="U193"/>
      <c r="W193"/>
      <c r="AD193"/>
    </row>
    <row r="194" spans="3:33" x14ac:dyDescent="0.25">
      <c r="V194"/>
      <c r="AE194"/>
    </row>
    <row r="196" spans="3:33" x14ac:dyDescent="0.25">
      <c r="O196"/>
    </row>
    <row r="198" spans="3:33" x14ac:dyDescent="0.25">
      <c r="W198"/>
    </row>
    <row r="200" spans="3:33" x14ac:dyDescent="0.25">
      <c r="AA200"/>
    </row>
    <row r="201" spans="3:33" x14ac:dyDescent="0.25">
      <c r="Q201"/>
      <c r="AD201"/>
    </row>
    <row r="202" spans="3:33" x14ac:dyDescent="0.25">
      <c r="C202"/>
      <c r="L202"/>
      <c r="X202"/>
    </row>
    <row r="205" spans="3:33" s="4" customFormat="1" x14ac:dyDescent="0.25">
      <c r="R205"/>
      <c r="T205"/>
      <c r="AF205"/>
      <c r="AG205"/>
    </row>
    <row r="207" spans="3:33" s="4" customFormat="1" x14ac:dyDescent="0.25">
      <c r="G207"/>
      <c r="AF207"/>
      <c r="AG207"/>
    </row>
    <row r="210" spans="11:33" s="4" customFormat="1" x14ac:dyDescent="0.25">
      <c r="K210"/>
      <c r="AF210"/>
      <c r="AG210"/>
    </row>
  </sheetData>
  <mergeCells count="416">
    <mergeCell ref="B111:AC113"/>
    <mergeCell ref="A121:AE121"/>
    <mergeCell ref="A122:AE156"/>
    <mergeCell ref="X99:Z99"/>
    <mergeCell ref="AA99:AE99"/>
    <mergeCell ref="A100:AE100"/>
    <mergeCell ref="B108:AC110"/>
    <mergeCell ref="B105:AC107"/>
    <mergeCell ref="B102:AC104"/>
    <mergeCell ref="B114:AC116"/>
    <mergeCell ref="B117:AC119"/>
    <mergeCell ref="B98:O98"/>
    <mergeCell ref="P98:R98"/>
    <mergeCell ref="B99:O99"/>
    <mergeCell ref="P99:R99"/>
    <mergeCell ref="S99:T99"/>
    <mergeCell ref="U99:W99"/>
    <mergeCell ref="B97:O97"/>
    <mergeCell ref="P97:R97"/>
    <mergeCell ref="S97:T97"/>
    <mergeCell ref="U97:W97"/>
    <mergeCell ref="X97:Z97"/>
    <mergeCell ref="AA97:AE97"/>
    <mergeCell ref="B96:O96"/>
    <mergeCell ref="P96:R96"/>
    <mergeCell ref="S96:T96"/>
    <mergeCell ref="U96:W96"/>
    <mergeCell ref="X96:Z96"/>
    <mergeCell ref="AA96:AE96"/>
    <mergeCell ref="B95:O95"/>
    <mergeCell ref="P95:R95"/>
    <mergeCell ref="S95:T95"/>
    <mergeCell ref="U95:W95"/>
    <mergeCell ref="X95:Z95"/>
    <mergeCell ref="AA95:AE95"/>
    <mergeCell ref="B93:O93"/>
    <mergeCell ref="P93:R93"/>
    <mergeCell ref="S93:AE93"/>
    <mergeCell ref="B94:O94"/>
    <mergeCell ref="P94:R94"/>
    <mergeCell ref="S94:AE94"/>
    <mergeCell ref="B92:O92"/>
    <mergeCell ref="P92:R92"/>
    <mergeCell ref="S92:T92"/>
    <mergeCell ref="U92:W92"/>
    <mergeCell ref="X92:Z92"/>
    <mergeCell ref="AA92:AE92"/>
    <mergeCell ref="B91:O91"/>
    <mergeCell ref="P91:R91"/>
    <mergeCell ref="S91:T91"/>
    <mergeCell ref="U91:W91"/>
    <mergeCell ref="X91:Z91"/>
    <mergeCell ref="AA91:AE91"/>
    <mergeCell ref="B90:O90"/>
    <mergeCell ref="P90:R90"/>
    <mergeCell ref="S90:T90"/>
    <mergeCell ref="U90:W90"/>
    <mergeCell ref="X90:Z90"/>
    <mergeCell ref="AA90:AE90"/>
    <mergeCell ref="B89:O89"/>
    <mergeCell ref="P89:R89"/>
    <mergeCell ref="S89:T89"/>
    <mergeCell ref="U89:W89"/>
    <mergeCell ref="X89:Z89"/>
    <mergeCell ref="AA89:AE89"/>
    <mergeCell ref="B88:O88"/>
    <mergeCell ref="P88:R88"/>
    <mergeCell ref="S88:T88"/>
    <mergeCell ref="U88:W88"/>
    <mergeCell ref="X88:Z88"/>
    <mergeCell ref="AA88:AE88"/>
    <mergeCell ref="B87:O87"/>
    <mergeCell ref="P87:R87"/>
    <mergeCell ref="S87:T87"/>
    <mergeCell ref="U87:W87"/>
    <mergeCell ref="X87:Z87"/>
    <mergeCell ref="AA87:AE87"/>
    <mergeCell ref="B86:O86"/>
    <mergeCell ref="P86:R86"/>
    <mergeCell ref="S86:T86"/>
    <mergeCell ref="U86:W86"/>
    <mergeCell ref="X86:Z86"/>
    <mergeCell ref="AA86:AE86"/>
    <mergeCell ref="X84:Z84"/>
    <mergeCell ref="AA84:AE84"/>
    <mergeCell ref="B85:O85"/>
    <mergeCell ref="P85:R85"/>
    <mergeCell ref="S85:T85"/>
    <mergeCell ref="U85:W85"/>
    <mergeCell ref="X85:Z85"/>
    <mergeCell ref="AA85:AE85"/>
    <mergeCell ref="B83:O83"/>
    <mergeCell ref="P83:R83"/>
    <mergeCell ref="B84:O84"/>
    <mergeCell ref="P84:R84"/>
    <mergeCell ref="S84:T84"/>
    <mergeCell ref="U84:W84"/>
    <mergeCell ref="B82:O82"/>
    <mergeCell ref="P82:R82"/>
    <mergeCell ref="S82:T82"/>
    <mergeCell ref="U82:W82"/>
    <mergeCell ref="X82:Z82"/>
    <mergeCell ref="AA82:AE82"/>
    <mergeCell ref="B81:O81"/>
    <mergeCell ref="P81:R81"/>
    <mergeCell ref="S81:T81"/>
    <mergeCell ref="U81:W81"/>
    <mergeCell ref="X81:Z81"/>
    <mergeCell ref="AA81:AE81"/>
    <mergeCell ref="B80:O80"/>
    <mergeCell ref="P80:R80"/>
    <mergeCell ref="S80:T80"/>
    <mergeCell ref="U80:W80"/>
    <mergeCell ref="X80:Z80"/>
    <mergeCell ref="AA80:AE80"/>
    <mergeCell ref="B79:O79"/>
    <mergeCell ref="P79:R79"/>
    <mergeCell ref="S79:T79"/>
    <mergeCell ref="U79:W79"/>
    <mergeCell ref="X79:Z79"/>
    <mergeCell ref="AA79:AE79"/>
    <mergeCell ref="B78:O78"/>
    <mergeCell ref="P78:R78"/>
    <mergeCell ref="S78:T78"/>
    <mergeCell ref="U78:W78"/>
    <mergeCell ref="X78:Z78"/>
    <mergeCell ref="AA78:AE78"/>
    <mergeCell ref="B77:O77"/>
    <mergeCell ref="P77:R77"/>
    <mergeCell ref="S77:T77"/>
    <mergeCell ref="U77:W77"/>
    <mergeCell ref="X77:Z77"/>
    <mergeCell ref="AA77:AE77"/>
    <mergeCell ref="B76:O76"/>
    <mergeCell ref="P76:R76"/>
    <mergeCell ref="S76:T76"/>
    <mergeCell ref="U76:W76"/>
    <mergeCell ref="X76:Z76"/>
    <mergeCell ref="AA76:AE76"/>
    <mergeCell ref="B75:O75"/>
    <mergeCell ref="P75:R75"/>
    <mergeCell ref="S75:T75"/>
    <mergeCell ref="U75:W75"/>
    <mergeCell ref="X75:Z75"/>
    <mergeCell ref="AA75:AE75"/>
    <mergeCell ref="B74:O74"/>
    <mergeCell ref="P74:R74"/>
    <mergeCell ref="S74:T74"/>
    <mergeCell ref="U74:W74"/>
    <mergeCell ref="X74:Z74"/>
    <mergeCell ref="AA74:AE74"/>
    <mergeCell ref="B73:O73"/>
    <mergeCell ref="P73:R73"/>
    <mergeCell ref="S73:T73"/>
    <mergeCell ref="U73:W73"/>
    <mergeCell ref="X73:Z73"/>
    <mergeCell ref="AA73:AE73"/>
    <mergeCell ref="B72:O72"/>
    <mergeCell ref="P72:R72"/>
    <mergeCell ref="S72:T72"/>
    <mergeCell ref="U72:W72"/>
    <mergeCell ref="X72:Z72"/>
    <mergeCell ref="AA72:AE72"/>
    <mergeCell ref="AA70:AE70"/>
    <mergeCell ref="B71:O71"/>
    <mergeCell ref="P71:R71"/>
    <mergeCell ref="S71:T71"/>
    <mergeCell ref="U71:W71"/>
    <mergeCell ref="X71:Z71"/>
    <mergeCell ref="AA71:AE71"/>
    <mergeCell ref="B68:O68"/>
    <mergeCell ref="P68:R68"/>
    <mergeCell ref="S68:AE68"/>
    <mergeCell ref="B69:O69"/>
    <mergeCell ref="P69:R69"/>
    <mergeCell ref="B70:O70"/>
    <mergeCell ref="P70:R70"/>
    <mergeCell ref="S70:T70"/>
    <mergeCell ref="U70:W70"/>
    <mergeCell ref="X70:Z70"/>
    <mergeCell ref="B67:O67"/>
    <mergeCell ref="P67:R67"/>
    <mergeCell ref="S67:T67"/>
    <mergeCell ref="U67:W67"/>
    <mergeCell ref="X67:Z67"/>
    <mergeCell ref="AA67:AE67"/>
    <mergeCell ref="B66:O66"/>
    <mergeCell ref="P66:R66"/>
    <mergeCell ref="S66:T66"/>
    <mergeCell ref="U66:W66"/>
    <mergeCell ref="X66:Z66"/>
    <mergeCell ref="AA66:AE66"/>
    <mergeCell ref="B65:O65"/>
    <mergeCell ref="P65:R65"/>
    <mergeCell ref="S65:T65"/>
    <mergeCell ref="U65:W65"/>
    <mergeCell ref="X65:Z65"/>
    <mergeCell ref="AA65:AE65"/>
    <mergeCell ref="B64:O64"/>
    <mergeCell ref="P64:R64"/>
    <mergeCell ref="S64:T64"/>
    <mergeCell ref="U64:W64"/>
    <mergeCell ref="X64:Z64"/>
    <mergeCell ref="AA64:AE64"/>
    <mergeCell ref="B63:O63"/>
    <mergeCell ref="P63:R63"/>
    <mergeCell ref="S63:T63"/>
    <mergeCell ref="U63:W63"/>
    <mergeCell ref="X63:Z63"/>
    <mergeCell ref="AA63:AE63"/>
    <mergeCell ref="B62:O62"/>
    <mergeCell ref="P62:R62"/>
    <mergeCell ref="S62:T62"/>
    <mergeCell ref="U62:W62"/>
    <mergeCell ref="X62:Z62"/>
    <mergeCell ref="AA62:AE62"/>
    <mergeCell ref="B61:O61"/>
    <mergeCell ref="P61:R61"/>
    <mergeCell ref="S61:T61"/>
    <mergeCell ref="U61:W61"/>
    <mergeCell ref="X61:Z61"/>
    <mergeCell ref="AA61:AE61"/>
    <mergeCell ref="X59:Z59"/>
    <mergeCell ref="AA59:AE59"/>
    <mergeCell ref="B60:O60"/>
    <mergeCell ref="P60:R60"/>
    <mergeCell ref="S60:T60"/>
    <mergeCell ref="U60:W60"/>
    <mergeCell ref="X60:Z60"/>
    <mergeCell ref="AA60:AE60"/>
    <mergeCell ref="B58:O58"/>
    <mergeCell ref="P58:R58"/>
    <mergeCell ref="B59:O59"/>
    <mergeCell ref="P59:R59"/>
    <mergeCell ref="S59:T59"/>
    <mergeCell ref="U59:W59"/>
    <mergeCell ref="B57:O57"/>
    <mergeCell ref="P57:R57"/>
    <mergeCell ref="S57:T57"/>
    <mergeCell ref="U57:W57"/>
    <mergeCell ref="X57:Z57"/>
    <mergeCell ref="AA57:AE57"/>
    <mergeCell ref="B56:O56"/>
    <mergeCell ref="P56:R56"/>
    <mergeCell ref="S56:T56"/>
    <mergeCell ref="U56:W56"/>
    <mergeCell ref="X56:Z56"/>
    <mergeCell ref="AA56:AE56"/>
    <mergeCell ref="B55:O55"/>
    <mergeCell ref="P55:R55"/>
    <mergeCell ref="S55:T55"/>
    <mergeCell ref="U55:W55"/>
    <mergeCell ref="X55:Z55"/>
    <mergeCell ref="AA55:AE55"/>
    <mergeCell ref="B54:O54"/>
    <mergeCell ref="P54:R54"/>
    <mergeCell ref="S54:T54"/>
    <mergeCell ref="U54:W54"/>
    <mergeCell ref="X54:Z54"/>
    <mergeCell ref="AA54:AE54"/>
    <mergeCell ref="B53:O53"/>
    <mergeCell ref="P53:R53"/>
    <mergeCell ref="S53:T53"/>
    <mergeCell ref="U53:W53"/>
    <mergeCell ref="X53:Z53"/>
    <mergeCell ref="AA53:AE53"/>
    <mergeCell ref="B52:O52"/>
    <mergeCell ref="P52:R52"/>
    <mergeCell ref="S52:T52"/>
    <mergeCell ref="U52:W52"/>
    <mergeCell ref="X52:Z52"/>
    <mergeCell ref="AA52:AE52"/>
    <mergeCell ref="B51:O51"/>
    <mergeCell ref="P51:R51"/>
    <mergeCell ref="S51:T51"/>
    <mergeCell ref="U51:W51"/>
    <mergeCell ref="X51:Z51"/>
    <mergeCell ref="AA51:AE51"/>
    <mergeCell ref="B50:O50"/>
    <mergeCell ref="P50:R50"/>
    <mergeCell ref="S50:T50"/>
    <mergeCell ref="U50:W50"/>
    <mergeCell ref="X50:Z50"/>
    <mergeCell ref="AA50:AE50"/>
    <mergeCell ref="B49:O49"/>
    <mergeCell ref="P49:R49"/>
    <mergeCell ref="S49:T49"/>
    <mergeCell ref="U49:W49"/>
    <mergeCell ref="X49:Z49"/>
    <mergeCell ref="AA49:AE49"/>
    <mergeCell ref="B48:O48"/>
    <mergeCell ref="P48:R48"/>
    <mergeCell ref="S48:T48"/>
    <mergeCell ref="U48:W48"/>
    <mergeCell ref="X48:Z48"/>
    <mergeCell ref="AA48:AE48"/>
    <mergeCell ref="B47:O47"/>
    <mergeCell ref="P47:R47"/>
    <mergeCell ref="S47:T47"/>
    <mergeCell ref="U47:W47"/>
    <mergeCell ref="X47:Z47"/>
    <mergeCell ref="AA47:AE47"/>
    <mergeCell ref="X45:Z45"/>
    <mergeCell ref="AA45:AE45"/>
    <mergeCell ref="B46:O46"/>
    <mergeCell ref="P46:R46"/>
    <mergeCell ref="S46:T46"/>
    <mergeCell ref="U46:W46"/>
    <mergeCell ref="X46:Z46"/>
    <mergeCell ref="AA46:AE46"/>
    <mergeCell ref="B44:O44"/>
    <mergeCell ref="P44:R44"/>
    <mergeCell ref="B45:O45"/>
    <mergeCell ref="P45:R45"/>
    <mergeCell ref="S45:T45"/>
    <mergeCell ref="U45:W45"/>
    <mergeCell ref="S42:T42"/>
    <mergeCell ref="U42:W42"/>
    <mergeCell ref="X42:Z42"/>
    <mergeCell ref="B43:O43"/>
    <mergeCell ref="P43:R43"/>
    <mergeCell ref="S43:AE43"/>
    <mergeCell ref="H39:N39"/>
    <mergeCell ref="O39:V39"/>
    <mergeCell ref="W39:X39"/>
    <mergeCell ref="A40:AE40"/>
    <mergeCell ref="B41:O41"/>
    <mergeCell ref="P41:R41"/>
    <mergeCell ref="S41:Z41"/>
    <mergeCell ref="AA41:AE42"/>
    <mergeCell ref="B42:O42"/>
    <mergeCell ref="P42:R42"/>
    <mergeCell ref="H37:N37"/>
    <mergeCell ref="O37:V37"/>
    <mergeCell ref="W37:X37"/>
    <mergeCell ref="H38:N38"/>
    <mergeCell ref="O38:V38"/>
    <mergeCell ref="W38:X38"/>
    <mergeCell ref="H35:N35"/>
    <mergeCell ref="O35:V35"/>
    <mergeCell ref="W35:X35"/>
    <mergeCell ref="H36:N36"/>
    <mergeCell ref="O36:V36"/>
    <mergeCell ref="W36:X36"/>
    <mergeCell ref="W28:X28"/>
    <mergeCell ref="H33:N33"/>
    <mergeCell ref="O33:V33"/>
    <mergeCell ref="W33:X33"/>
    <mergeCell ref="H34:N34"/>
    <mergeCell ref="O34:V34"/>
    <mergeCell ref="W34:X34"/>
    <mergeCell ref="H31:N31"/>
    <mergeCell ref="O31:V31"/>
    <mergeCell ref="W31:X31"/>
    <mergeCell ref="H32:N32"/>
    <mergeCell ref="O32:V32"/>
    <mergeCell ref="W32:X32"/>
    <mergeCell ref="H26:N26"/>
    <mergeCell ref="O26:V26"/>
    <mergeCell ref="W26:X26"/>
    <mergeCell ref="A14:AE14"/>
    <mergeCell ref="A15:AE16"/>
    <mergeCell ref="A17:AE17"/>
    <mergeCell ref="A22:AE22"/>
    <mergeCell ref="A23:F39"/>
    <mergeCell ref="H23:N23"/>
    <mergeCell ref="O23:V23"/>
    <mergeCell ref="W23:X23"/>
    <mergeCell ref="Y23:AE39"/>
    <mergeCell ref="H24:N24"/>
    <mergeCell ref="H29:N29"/>
    <mergeCell ref="O29:V29"/>
    <mergeCell ref="W29:X29"/>
    <mergeCell ref="H30:N30"/>
    <mergeCell ref="O30:V30"/>
    <mergeCell ref="W30:X30"/>
    <mergeCell ref="H27:N27"/>
    <mergeCell ref="O27:V27"/>
    <mergeCell ref="W27:X27"/>
    <mergeCell ref="H28:N28"/>
    <mergeCell ref="O28:V28"/>
    <mergeCell ref="A11:H11"/>
    <mergeCell ref="I11:K11"/>
    <mergeCell ref="L11:N11"/>
    <mergeCell ref="O11:Q11"/>
    <mergeCell ref="R11:T11"/>
    <mergeCell ref="U11:Z12"/>
    <mergeCell ref="O24:V24"/>
    <mergeCell ref="W24:X24"/>
    <mergeCell ref="H25:N25"/>
    <mergeCell ref="O25:V25"/>
    <mergeCell ref="W25:X25"/>
    <mergeCell ref="A20:AE20"/>
    <mergeCell ref="A21:AE21"/>
    <mergeCell ref="AA11:AE12"/>
    <mergeCell ref="A12:H12"/>
    <mergeCell ref="I12:K12"/>
    <mergeCell ref="L12:N12"/>
    <mergeCell ref="O12:Q12"/>
    <mergeCell ref="R12:T12"/>
    <mergeCell ref="A8:F8"/>
    <mergeCell ref="G8:W8"/>
    <mergeCell ref="A10:H10"/>
    <mergeCell ref="I10:T10"/>
    <mergeCell ref="U10:Z10"/>
    <mergeCell ref="AA10:AE10"/>
    <mergeCell ref="K1:W3"/>
    <mergeCell ref="X1:AE8"/>
    <mergeCell ref="A2:E2"/>
    <mergeCell ref="F2:H2"/>
    <mergeCell ref="A4:F4"/>
    <mergeCell ref="G4:W4"/>
    <mergeCell ref="A5:F6"/>
    <mergeCell ref="G5:W6"/>
    <mergeCell ref="A7:F7"/>
    <mergeCell ref="G7:W7"/>
  </mergeCells>
  <printOptions horizontalCentered="1"/>
  <pageMargins left="0.39370078740157483" right="0.19685039370078741" top="0.19685039370078741" bottom="0.19685039370078741" header="0" footer="0"/>
  <pageSetup scale="60" fitToHeight="0" orientation="portrait" r:id="rId1"/>
  <rowBreaks count="5" manualBreakCount="5">
    <brk id="16" max="30" man="1"/>
    <brk id="19" max="30" man="1"/>
    <brk id="21" max="30" man="1"/>
    <brk id="67" max="30" man="1"/>
    <brk id="99" max="30" man="1"/>
  </rowBreaks>
  <colBreaks count="1" manualBreakCount="1">
    <brk id="40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Reporte de 15-08-2022</vt:lpstr>
      <vt:lpstr>'Reporte de 15-08-2022'!Área_de_impresión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davian augusto moncada delgado</dc:creator>
  <cp:keywords/>
  <dc:description/>
  <cp:lastModifiedBy>ivan dario ramirez chacon</cp:lastModifiedBy>
  <cp:revision/>
  <cp:lastPrinted>2022-10-08T04:35:30Z</cp:lastPrinted>
  <dcterms:created xsi:type="dcterms:W3CDTF">2017-06-07T01:11:14Z</dcterms:created>
  <dcterms:modified xsi:type="dcterms:W3CDTF">2022-10-10T21:57:19Z</dcterms:modified>
  <cp:category/>
  <cp:contentStatus/>
</cp:coreProperties>
</file>